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25" i="1"/>
  <c r="J126"/>
  <c r="J127"/>
  <c r="J128"/>
  <c r="J129"/>
  <c r="J124"/>
  <c r="J120"/>
  <c r="J119" s="1"/>
  <c r="J114"/>
  <c r="J115"/>
  <c r="J116"/>
  <c r="J117"/>
  <c r="J118"/>
  <c r="J110"/>
  <c r="J111"/>
  <c r="J112"/>
  <c r="J113"/>
  <c r="J109"/>
  <c r="J107"/>
  <c r="J106" s="1"/>
  <c r="J103"/>
  <c r="J104"/>
  <c r="J105"/>
  <c r="J102"/>
  <c r="J96"/>
  <c r="J97"/>
  <c r="J98"/>
  <c r="J99"/>
  <c r="J89"/>
  <c r="J90"/>
  <c r="J91"/>
  <c r="J92"/>
  <c r="J93"/>
  <c r="J94"/>
  <c r="J95"/>
  <c r="J88"/>
  <c r="J85"/>
  <c r="J83" s="1"/>
  <c r="J80"/>
  <c r="J81"/>
  <c r="J82"/>
  <c r="J77"/>
  <c r="J78"/>
  <c r="J79"/>
  <c r="J71"/>
  <c r="J72"/>
  <c r="J73"/>
  <c r="J74"/>
  <c r="J75"/>
  <c r="J76"/>
  <c r="J70"/>
  <c r="J67"/>
  <c r="J65" s="1"/>
  <c r="J68"/>
  <c r="J66"/>
  <c r="J64"/>
  <c r="J61" s="1"/>
  <c r="J60"/>
  <c r="J59" s="1"/>
  <c r="J57"/>
  <c r="J58"/>
  <c r="J49"/>
  <c r="J50"/>
  <c r="J51"/>
  <c r="J52"/>
  <c r="J53"/>
  <c r="J54"/>
  <c r="J55"/>
  <c r="J56"/>
  <c r="J48"/>
  <c r="J46"/>
  <c r="J45" s="1"/>
  <c r="J84"/>
  <c r="J101"/>
  <c r="J121"/>
  <c r="J123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20"/>
  <c r="J16"/>
  <c r="J17"/>
  <c r="J18"/>
  <c r="J15"/>
  <c r="J9"/>
  <c r="J10"/>
  <c r="J11"/>
  <c r="J12"/>
  <c r="J13"/>
  <c r="J8"/>
  <c r="I87"/>
  <c r="I86" s="1"/>
  <c r="H86"/>
  <c r="I123"/>
  <c r="I108"/>
  <c r="I101"/>
  <c r="I83"/>
  <c r="I69"/>
  <c r="I45"/>
  <c r="I19"/>
  <c r="I7"/>
  <c r="J108" l="1"/>
  <c r="J87"/>
  <c r="J86" s="1"/>
  <c r="J69"/>
  <c r="J47"/>
  <c r="H13" l="1"/>
  <c r="H12"/>
  <c r="H7" s="1"/>
  <c r="H56"/>
  <c r="H89"/>
  <c r="H70"/>
  <c r="H34"/>
  <c r="H37"/>
  <c r="H102"/>
  <c r="H101" s="1"/>
  <c r="H85"/>
  <c r="H109"/>
  <c r="H58"/>
  <c r="H88"/>
  <c r="J19"/>
  <c r="H82"/>
  <c r="H50"/>
  <c r="H49"/>
  <c r="H21"/>
  <c r="H20"/>
  <c r="H92"/>
  <c r="H16"/>
  <c r="I14"/>
  <c r="J14"/>
  <c r="H14"/>
  <c r="H15"/>
  <c r="H129"/>
  <c r="H114"/>
  <c r="H122"/>
  <c r="H46"/>
  <c r="H120"/>
  <c r="H57"/>
  <c r="H90"/>
  <c r="I43"/>
  <c r="J43"/>
  <c r="H43"/>
  <c r="H55"/>
  <c r="H91"/>
  <c r="H29"/>
  <c r="H28"/>
  <c r="H69"/>
  <c r="H76"/>
  <c r="I47"/>
  <c r="H128"/>
  <c r="H104"/>
  <c r="H36"/>
  <c r="H74"/>
  <c r="I65"/>
  <c r="H65"/>
  <c r="H67"/>
  <c r="H99"/>
  <c r="H123" l="1"/>
  <c r="H19"/>
  <c r="H47"/>
  <c r="H87"/>
  <c r="H124"/>
  <c r="H108"/>
  <c r="H83"/>
  <c r="I119"/>
  <c r="H119"/>
  <c r="I121"/>
  <c r="H121"/>
  <c r="J7"/>
  <c r="J6" s="1"/>
  <c r="J131" s="1"/>
  <c r="I81"/>
  <c r="I80"/>
  <c r="I84"/>
  <c r="H84"/>
  <c r="I61"/>
  <c r="H61"/>
  <c r="H45" l="1"/>
  <c r="H6" s="1"/>
  <c r="I59" l="1"/>
  <c r="H59"/>
  <c r="I6"/>
  <c r="I106" l="1"/>
  <c r="I131" l="1"/>
  <c r="H106"/>
  <c r="H131" l="1"/>
</calcChain>
</file>

<file path=xl/sharedStrings.xml><?xml version="1.0" encoding="utf-8"?>
<sst xmlns="http://schemas.openxmlformats.org/spreadsheetml/2006/main" count="644" uniqueCount="197">
  <si>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</si>
  <si>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</si>
  <si>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</si>
  <si>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</si>
  <si>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</si>
  <si>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</si>
  <si>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</si>
  <si>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</si>
  <si>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</si>
  <si>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</si>
  <si>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</si>
  <si>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</si>
  <si>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</si>
  <si>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</si>
  <si>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</si>
  <si>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</si>
  <si>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</si>
  <si>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</si>
  <si>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</si>
  <si>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</si>
  <si>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</si>
  <si>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</si>
  <si>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</si>
  <si>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</si>
  <si>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</si>
  <si>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</si>
  <si>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</si>
  <si>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</si>
  <si>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</si>
  <si>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</si>
  <si>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</si>
  <si>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</si>
  <si>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</si>
  <si>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</si>
  <si>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</si>
  <si>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</si>
  <si>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</si>
  <si>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</si>
  <si>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</si>
  <si>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</si>
  <si>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</si>
  <si>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</si>
  <si>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</si>
  <si>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</si>
  <si>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</si>
  <si>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</si>
  <si>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</si>
  <si>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</si>
  <si>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</si>
  <si>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</si>
  <si>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</si>
  <si>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</si>
  <si>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</si>
  <si>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</si>
  <si>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</si>
  <si>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</si>
  <si>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</si>
  <si>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</si>
  <si>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</si>
  <si>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</si>
  <si>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</si>
  <si>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</si>
  <si>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</si>
  <si>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</si>
  <si>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</si>
  <si>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</si>
  <si>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</si>
  <si>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</si>
  <si>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</si>
  <si>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</si>
  <si>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</si>
  <si>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</si>
  <si>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</si>
  <si>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</si>
  <si>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</si>
  <si>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</si>
  <si>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</si>
  <si>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</si>
  <si>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</si>
  <si>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</si>
  <si>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</si>
  <si>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</si>
  <si>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</si>
  <si>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</si>
  <si>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</si>
  <si>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</si>
  <si>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</si>
  <si>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</si>
  <si>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</si>
  <si>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</si>
  <si>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</si>
  <si>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</si>
  <si>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</si>
  <si>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</si>
  <si>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</si>
  <si>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</si>
  <si>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</si>
  <si>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</si>
  <si>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</si>
  <si>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</si>
  <si>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</si>
  <si>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</si>
  <si>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</si>
  <si>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</si>
  <si>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</si>
  <si>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</si>
  <si>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</si>
  <si>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</si>
  <si>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</si>
  <si>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</si>
  <si>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</si>
  <si>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</si>
  <si>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</si>
  <si>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</si>
  <si>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</si>
  <si>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</si>
  <si>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</si>
  <si>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</si>
  <si>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</si>
  <si>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</si>
  <si>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</si>
  <si>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</si>
  <si>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</si>
  <si>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</si>
  <si>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</si>
  <si>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</si>
  <si>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</si>
  <si>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</si>
  <si>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</si>
  <si>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</si>
  <si>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</si>
  <si>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</si>
  <si>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</si>
  <si>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</si>
  <si>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</si>
  <si>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</si>
  <si>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</si>
  <si>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</si>
  <si>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</si>
  <si>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</si>
  <si>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</si>
  <si>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</si>
  <si>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</si>
  <si>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</si>
  <si>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</si>
  <si>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</si>
  <si>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</si>
  <si>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</si>
  <si>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</si>
  <si>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</si>
  <si>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</si>
  <si>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</si>
  <si>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</si>
  <si>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</si>
  <si>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</si>
  <si>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</si>
  <si>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</si>
  <si>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</si>
  <si>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</si>
  <si>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</si>
  <si>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</si>
  <si>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</si>
  <si>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</si>
  <si>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</si>
  <si>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>06000S4120</t>
  </si>
  <si>
    <t>Муниципальная программа "Обеспечение первичных мер пожарной безопасности на территории поселка Березовка Березовского района Красноярского края на 2023-2025 годы"</t>
  </si>
  <si>
    <t>06000S6750</t>
  </si>
  <si>
    <t>Субсидии на приобретение извещателей дымовых автономных отдельным категориям граждан в целях оснащения ими жилых помещений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</si>
  <si>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краевого бюджета</t>
  </si>
  <si>
    <t>072R374270</t>
  </si>
  <si>
    <t xml:space="preserve">Софинансирование 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</t>
  </si>
  <si>
    <t>Исполнение судебных актов РФ в отношении физических лиц</t>
  </si>
  <si>
    <t>8510080340</t>
  </si>
  <si>
    <t>Безвозмездные поступления от физических и юридических лиц, направленных на реализацию мероприятий по поддержке местных инициатив территорий городских и сельских поселений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</si>
  <si>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организаций, осуществляющих деятельность в области физической культуры и спорта</t>
  </si>
  <si>
    <t>09900S4370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</si>
  <si>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</t>
  </si>
  <si>
    <t>8510010410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</si>
  <si>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земля</t>
  </si>
  <si>
    <t>Средства на увеличение (индексацию) оплаты труда отдельным категориям работников бюджетной сферы Красноярского края (индексация 6,3% с июля 2023г) лес</t>
  </si>
  <si>
    <t>8110010410</t>
  </si>
  <si>
    <t>Уплата иных платежей (административные штрафы, пени и прочее)</t>
  </si>
  <si>
    <t>8510080360</t>
  </si>
  <si>
    <t>07200S3950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</si>
  <si>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</si>
  <si>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Пособия, компенсации и иные социальные выплаты, кроме публичных нормативных обязательств</t>
  </si>
  <si>
    <t>8510081030</t>
  </si>
  <si>
    <t>Расходы по проведению организации выборов</t>
  </si>
  <si>
    <t>0107</t>
  </si>
  <si>
    <t>Проведение выборов</t>
  </si>
  <si>
    <t>853</t>
  </si>
  <si>
    <t>8510077450</t>
  </si>
  <si>
    <t xml:space="preserve">Приложение № 4 к Решению Березовского поселкового Совета депутатов №  от .2024                                                                     "Об исполнении бюджета поселка Березовка Березовского района Красноярского края за 2023 год"  </t>
  </si>
  <si>
    <t xml:space="preserve">    Ведомственная структура расходов бюджета  поселка  Березовка Березовского района Красноярского края  на 2023 год</t>
  </si>
  <si>
    <t>План</t>
  </si>
  <si>
    <t>Факт</t>
  </si>
  <si>
    <t>Неисполненные назначения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</si>
</sst>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0" fontId="0" fillId="0" borderId="0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8" fillId="0" borderId="4" xfId="4" applyNumberFormat="1" applyFont="1" applyBorder="1" applyAlignment="1" applyProtection="1">
      <alignment horizontal="left" vertical="center" wrapText="1"/>
    </xf>
    <xf numFmtId="49" fontId="5" fillId="0" borderId="5" xfId="4" applyNumberFormat="1" applyFont="1" applyBorder="1" applyAlignment="1" applyProtection="1">
      <alignment horizontal="left" vertical="center" wrapText="1"/>
    </xf>
    <xf numFmtId="0" fontId="12" fillId="0" borderId="0" xfId="0" applyFont="1" applyAlignment="1">
      <alignment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6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7"/>
  <sheetViews>
    <sheetView tabSelected="1" workbookViewId="0">
      <selection activeCell="H4" sqref="H4:J4"/>
    </sheetView>
  </sheetViews>
  <sheetFormatPr defaultRowHeight="14.4"/>
  <cols>
    <col min="1" max="1" width="4.109375" style="1" customWidth="1"/>
    <col min="2" max="2" width="66.5546875" style="1" customWidth="1"/>
    <col min="3" max="3" width="7.21875" style="1" customWidth="1"/>
    <col min="4" max="4" width="8" style="1" customWidth="1"/>
    <col min="5" max="5" width="11" style="28" customWidth="1"/>
    <col min="6" max="6" width="5.33203125" style="1" customWidth="1"/>
    <col min="7" max="7" width="6" style="29" customWidth="1"/>
    <col min="8" max="8" width="13.21875" style="1" customWidth="1"/>
    <col min="9" max="9" width="14.44140625" style="1" customWidth="1"/>
    <col min="10" max="10" width="13.6640625" style="1" customWidth="1"/>
    <col min="11" max="11" width="8.88671875" style="1" customWidth="1"/>
    <col min="12" max="12" width="25.44140625" style="1" customWidth="1"/>
    <col min="13" max="16384" width="8.88671875" style="1"/>
  </cols>
  <sheetData>
    <row r="1" spans="1:12">
      <c r="B1" s="69" t="s">
        <v>192</v>
      </c>
      <c r="C1" s="70"/>
      <c r="D1" s="70"/>
      <c r="E1" s="70"/>
      <c r="F1" s="70"/>
      <c r="G1" s="70"/>
      <c r="H1" s="70"/>
      <c r="I1" s="17"/>
      <c r="J1" s="17"/>
    </row>
    <row r="2" spans="1:12" ht="21.45" customHeight="1">
      <c r="B2" s="70"/>
      <c r="C2" s="70"/>
      <c r="D2" s="70"/>
      <c r="E2" s="70"/>
      <c r="F2" s="70"/>
      <c r="G2" s="70"/>
      <c r="H2" s="70"/>
      <c r="I2" s="17"/>
      <c r="J2" s="17"/>
    </row>
    <row r="3" spans="1:12" ht="36.450000000000003" customHeight="1">
      <c r="B3" s="76" t="s">
        <v>193</v>
      </c>
      <c r="C3" s="77"/>
      <c r="D3" s="77"/>
      <c r="E3" s="77"/>
      <c r="F3" s="77"/>
      <c r="G3" s="77"/>
      <c r="H3" s="77"/>
      <c r="I3" s="78"/>
      <c r="J3" s="79"/>
    </row>
    <row r="4" spans="1:12" ht="39.6">
      <c r="A4" s="68" t="s">
        <v>160</v>
      </c>
      <c r="B4" s="71" t="s">
        <v>0</v>
      </c>
      <c r="C4" s="71" t="s">
        <v>1</v>
      </c>
      <c r="D4" s="71" t="s">
        <v>106</v>
      </c>
      <c r="E4" s="74" t="s">
        <v>107</v>
      </c>
      <c r="F4" s="71" t="s">
        <v>105</v>
      </c>
      <c r="G4" s="80" t="s">
        <v>97</v>
      </c>
      <c r="H4" s="82" t="s">
        <v>194</v>
      </c>
      <c r="I4" s="2" t="s">
        <v>195</v>
      </c>
      <c r="J4" s="2" t="s">
        <v>196</v>
      </c>
    </row>
    <row r="5" spans="1:12" ht="30" customHeight="1">
      <c r="A5" s="68"/>
      <c r="B5" s="72"/>
      <c r="C5" s="72"/>
      <c r="D5" s="73"/>
      <c r="E5" s="75"/>
      <c r="F5" s="73"/>
      <c r="G5" s="81"/>
      <c r="H5" s="3" t="s">
        <v>2</v>
      </c>
      <c r="I5" s="3" t="s">
        <v>2</v>
      </c>
      <c r="J5" s="4" t="s">
        <v>2</v>
      </c>
    </row>
    <row r="6" spans="1:12">
      <c r="A6" s="64">
        <v>1</v>
      </c>
      <c r="B6" s="5" t="s">
        <v>3</v>
      </c>
      <c r="C6" s="9" t="s">
        <v>4</v>
      </c>
      <c r="D6" s="6" t="s">
        <v>5</v>
      </c>
      <c r="E6" s="21"/>
      <c r="F6" s="6"/>
      <c r="G6" s="12"/>
      <c r="H6" s="37">
        <f>H7+H14+H19+H45+H47+H43</f>
        <v>35717466.600000001</v>
      </c>
      <c r="I6" s="37">
        <f t="shared" ref="I6:J6" si="0">I7+I14+I19+I45+I47+I43</f>
        <v>34798577.769999996</v>
      </c>
      <c r="J6" s="37">
        <f t="shared" si="0"/>
        <v>918888.82999999914</v>
      </c>
    </row>
    <row r="7" spans="1:12">
      <c r="A7" s="64">
        <v>2</v>
      </c>
      <c r="B7" s="7" t="s">
        <v>109</v>
      </c>
      <c r="C7" s="9" t="s">
        <v>4</v>
      </c>
      <c r="D7" s="6" t="s">
        <v>6</v>
      </c>
      <c r="E7" s="22"/>
      <c r="F7" s="6"/>
      <c r="G7" s="12"/>
      <c r="H7" s="37">
        <f>H8+H9+H10+H11+H12+H13</f>
        <v>1464345</v>
      </c>
      <c r="I7" s="37">
        <f>I8+I9+I10+I11+I12+I13</f>
        <v>888587.62</v>
      </c>
      <c r="J7" s="37">
        <f t="shared" ref="I7:J7" si="1">J8+J9+J10+J11</f>
        <v>575757.38</v>
      </c>
    </row>
    <row r="8" spans="1:12" ht="15.6">
      <c r="A8" s="64">
        <v>3</v>
      </c>
      <c r="B8" s="7" t="s">
        <v>109</v>
      </c>
      <c r="C8" s="9" t="s">
        <v>4</v>
      </c>
      <c r="D8" s="63" t="s">
        <v>6</v>
      </c>
      <c r="E8" s="8" t="s">
        <v>9</v>
      </c>
      <c r="F8" s="9" t="s">
        <v>7</v>
      </c>
      <c r="G8" s="9" t="s">
        <v>98</v>
      </c>
      <c r="H8" s="38">
        <v>1109300</v>
      </c>
      <c r="I8" s="38">
        <v>667088.98</v>
      </c>
      <c r="J8" s="38">
        <f>H8-I8</f>
        <v>442211.02</v>
      </c>
      <c r="L8" s="30"/>
    </row>
    <row r="9" spans="1:12">
      <c r="A9" s="64">
        <v>4</v>
      </c>
      <c r="B9" s="7" t="s">
        <v>109</v>
      </c>
      <c r="C9" s="9" t="s">
        <v>4</v>
      </c>
      <c r="D9" s="10" t="s">
        <v>6</v>
      </c>
      <c r="E9" s="8" t="s">
        <v>9</v>
      </c>
      <c r="F9" s="9" t="s">
        <v>8</v>
      </c>
      <c r="G9" s="9" t="s">
        <v>98</v>
      </c>
      <c r="H9" s="38">
        <v>335008</v>
      </c>
      <c r="I9" s="38">
        <v>201461.64</v>
      </c>
      <c r="J9" s="38">
        <f t="shared" ref="J9:J13" si="2">H9-I9</f>
        <v>133546.35999999999</v>
      </c>
    </row>
    <row r="10" spans="1:12" ht="26.4" hidden="1">
      <c r="A10" s="64">
        <v>5</v>
      </c>
      <c r="B10" s="7" t="s">
        <v>147</v>
      </c>
      <c r="C10" s="9" t="s">
        <v>4</v>
      </c>
      <c r="D10" s="9" t="s">
        <v>6</v>
      </c>
      <c r="E10" s="8" t="s">
        <v>148</v>
      </c>
      <c r="F10" s="9" t="s">
        <v>7</v>
      </c>
      <c r="G10" s="9" t="s">
        <v>102</v>
      </c>
      <c r="H10" s="38">
        <v>0</v>
      </c>
      <c r="I10" s="38">
        <v>0</v>
      </c>
      <c r="J10" s="38">
        <f t="shared" si="2"/>
        <v>0</v>
      </c>
    </row>
    <row r="11" spans="1:12" ht="26.4" hidden="1">
      <c r="A11" s="64">
        <v>6</v>
      </c>
      <c r="B11" s="7" t="s">
        <v>147</v>
      </c>
      <c r="C11" s="9" t="s">
        <v>4</v>
      </c>
      <c r="D11" s="9" t="s">
        <v>6</v>
      </c>
      <c r="E11" s="8" t="s">
        <v>148</v>
      </c>
      <c r="F11" s="9" t="s">
        <v>8</v>
      </c>
      <c r="G11" s="9" t="s">
        <v>102</v>
      </c>
      <c r="H11" s="38">
        <v>0</v>
      </c>
      <c r="I11" s="38">
        <v>0</v>
      </c>
      <c r="J11" s="38">
        <f t="shared" si="2"/>
        <v>0</v>
      </c>
    </row>
    <row r="12" spans="1:12" ht="39.6">
      <c r="A12" s="64">
        <v>7</v>
      </c>
      <c r="B12" s="7" t="s">
        <v>176</v>
      </c>
      <c r="C12" s="9" t="s">
        <v>4</v>
      </c>
      <c r="D12" s="9" t="s">
        <v>6</v>
      </c>
      <c r="E12" s="8" t="s">
        <v>177</v>
      </c>
      <c r="F12" s="9" t="s">
        <v>7</v>
      </c>
      <c r="G12" s="9" t="s">
        <v>102</v>
      </c>
      <c r="H12" s="38">
        <f>30779-15389</f>
        <v>15390</v>
      </c>
      <c r="I12" s="38">
        <v>15390</v>
      </c>
      <c r="J12" s="38">
        <f t="shared" si="2"/>
        <v>0</v>
      </c>
    </row>
    <row r="13" spans="1:12" ht="39.6">
      <c r="A13" s="64">
        <v>8</v>
      </c>
      <c r="B13" s="7" t="s">
        <v>176</v>
      </c>
      <c r="C13" s="9" t="s">
        <v>4</v>
      </c>
      <c r="D13" s="9" t="s">
        <v>6</v>
      </c>
      <c r="E13" s="8" t="s">
        <v>177</v>
      </c>
      <c r="F13" s="9" t="s">
        <v>8</v>
      </c>
      <c r="G13" s="9" t="s">
        <v>102</v>
      </c>
      <c r="H13" s="38">
        <f>9295-4648</f>
        <v>4647</v>
      </c>
      <c r="I13" s="38">
        <v>4647</v>
      </c>
      <c r="J13" s="38">
        <f t="shared" si="2"/>
        <v>0</v>
      </c>
    </row>
    <row r="14" spans="1:12" ht="25.95" customHeight="1">
      <c r="A14" s="64">
        <v>9</v>
      </c>
      <c r="B14" s="11" t="s">
        <v>10</v>
      </c>
      <c r="C14" s="9" t="s">
        <v>158</v>
      </c>
      <c r="D14" s="12" t="s">
        <v>11</v>
      </c>
      <c r="E14" s="22"/>
      <c r="F14" s="12"/>
      <c r="G14" s="12"/>
      <c r="H14" s="37">
        <f>H15+H17+H18+H16</f>
        <v>488723</v>
      </c>
      <c r="I14" s="37">
        <f t="shared" ref="I14:J14" si="3">I15+I17+I18+I16</f>
        <v>488723</v>
      </c>
      <c r="J14" s="37">
        <f t="shared" si="3"/>
        <v>0</v>
      </c>
    </row>
    <row r="15" spans="1:12" ht="27" customHeight="1">
      <c r="A15" s="64">
        <v>10</v>
      </c>
      <c r="B15" s="11" t="s">
        <v>10</v>
      </c>
      <c r="C15" s="9" t="s">
        <v>158</v>
      </c>
      <c r="D15" s="9" t="s">
        <v>11</v>
      </c>
      <c r="E15" s="8" t="s">
        <v>12</v>
      </c>
      <c r="F15" s="9" t="s">
        <v>13</v>
      </c>
      <c r="G15" s="9" t="s">
        <v>98</v>
      </c>
      <c r="H15" s="38">
        <f>30000-30000</f>
        <v>0</v>
      </c>
      <c r="I15" s="38">
        <v>0</v>
      </c>
      <c r="J15" s="38">
        <f>H15-I15</f>
        <v>0</v>
      </c>
    </row>
    <row r="16" spans="1:12" ht="27" customHeight="1">
      <c r="A16" s="64"/>
      <c r="B16" s="11" t="s">
        <v>10</v>
      </c>
      <c r="C16" s="9" t="s">
        <v>158</v>
      </c>
      <c r="D16" s="9" t="s">
        <v>11</v>
      </c>
      <c r="E16" s="8" t="s">
        <v>12</v>
      </c>
      <c r="F16" s="9" t="s">
        <v>190</v>
      </c>
      <c r="G16" s="9" t="s">
        <v>98</v>
      </c>
      <c r="H16" s="38">
        <f>30000+20000</f>
        <v>50000</v>
      </c>
      <c r="I16" s="38">
        <v>50000</v>
      </c>
      <c r="J16" s="38">
        <f t="shared" ref="J16:J18" si="4">H16-I16</f>
        <v>0</v>
      </c>
    </row>
    <row r="17" spans="1:12">
      <c r="A17" s="64">
        <v>11</v>
      </c>
      <c r="B17" s="42" t="s">
        <v>15</v>
      </c>
      <c r="C17" s="9" t="s">
        <v>158</v>
      </c>
      <c r="D17" s="10" t="s">
        <v>11</v>
      </c>
      <c r="E17" s="8" t="s">
        <v>16</v>
      </c>
      <c r="F17" s="9">
        <v>540</v>
      </c>
      <c r="G17" s="9" t="s">
        <v>98</v>
      </c>
      <c r="H17" s="38">
        <v>427686</v>
      </c>
      <c r="I17" s="38">
        <v>427686</v>
      </c>
      <c r="J17" s="38">
        <f t="shared" si="4"/>
        <v>0</v>
      </c>
      <c r="L17" s="30"/>
    </row>
    <row r="18" spans="1:12" ht="39.6">
      <c r="A18" s="64">
        <v>12</v>
      </c>
      <c r="B18" s="7" t="s">
        <v>176</v>
      </c>
      <c r="C18" s="9" t="s">
        <v>4</v>
      </c>
      <c r="D18" s="9" t="s">
        <v>6</v>
      </c>
      <c r="E18" s="8" t="s">
        <v>180</v>
      </c>
      <c r="F18" s="9" t="s">
        <v>65</v>
      </c>
      <c r="G18" s="9" t="s">
        <v>102</v>
      </c>
      <c r="H18" s="38">
        <v>11037</v>
      </c>
      <c r="I18" s="38">
        <v>11037</v>
      </c>
      <c r="J18" s="38">
        <f t="shared" si="4"/>
        <v>0</v>
      </c>
      <c r="L18" s="30"/>
    </row>
    <row r="19" spans="1:12">
      <c r="A19" s="64">
        <v>13</v>
      </c>
      <c r="B19" s="11" t="s">
        <v>17</v>
      </c>
      <c r="C19" s="10" t="s">
        <v>4</v>
      </c>
      <c r="D19" s="12" t="s">
        <v>18</v>
      </c>
      <c r="E19" s="8"/>
      <c r="F19" s="10"/>
      <c r="G19" s="9"/>
      <c r="H19" s="37">
        <f>H20+H21+H28+H29+H34+H36+H37+H38+H22+H23+H32+H33+H24+H25+H39+H26+H27+H42+H40+H41+H35+H30+H31</f>
        <v>21214958.66</v>
      </c>
      <c r="I19" s="37">
        <f>I20+I21+I28+I29+I34+I36+I37+I38+I22+I23+I32+I33+I24+I25+I39+I26+I27+I42+I40+I41+I35+I30+I31</f>
        <v>21086657.379999999</v>
      </c>
      <c r="J19" s="37">
        <f t="shared" ref="I19:J19" si="5">J20+J21+J28+J29+J34+J36+J37+J38+J22+J23+J32+J33+J24+J25+J39+J26+J27+J42+J40+J41+J35+J30+J31</f>
        <v>128301.27999999945</v>
      </c>
    </row>
    <row r="20" spans="1:12">
      <c r="A20" s="64">
        <v>14</v>
      </c>
      <c r="B20" s="11" t="s">
        <v>19</v>
      </c>
      <c r="C20" s="9" t="s">
        <v>4</v>
      </c>
      <c r="D20" s="9" t="s">
        <v>18</v>
      </c>
      <c r="E20" s="8" t="s">
        <v>20</v>
      </c>
      <c r="F20" s="9">
        <v>111</v>
      </c>
      <c r="G20" s="9" t="s">
        <v>98</v>
      </c>
      <c r="H20" s="43">
        <f>1808921+208885.04+153609.83+150000</f>
        <v>2321415.87</v>
      </c>
      <c r="I20" s="43">
        <v>2320105.02</v>
      </c>
      <c r="J20" s="43">
        <f>H20-I20</f>
        <v>1310.8500000000931</v>
      </c>
    </row>
    <row r="21" spans="1:12" ht="28.2" customHeight="1">
      <c r="A21" s="64">
        <v>15</v>
      </c>
      <c r="B21" s="11" t="s">
        <v>21</v>
      </c>
      <c r="C21" s="9" t="s">
        <v>4</v>
      </c>
      <c r="D21" s="9" t="s">
        <v>18</v>
      </c>
      <c r="E21" s="8" t="s">
        <v>20</v>
      </c>
      <c r="F21" s="9">
        <v>119</v>
      </c>
      <c r="G21" s="9" t="s">
        <v>98</v>
      </c>
      <c r="H21" s="43">
        <f>546294+63083.28+46390.17+45300</f>
        <v>701067.45000000007</v>
      </c>
      <c r="I21" s="43">
        <v>700671.8</v>
      </c>
      <c r="J21" s="43">
        <f t="shared" ref="J21:J42" si="6">H21-I21</f>
        <v>395.65000000002328</v>
      </c>
    </row>
    <row r="22" spans="1:12" ht="16.2" hidden="1" customHeight="1">
      <c r="A22" s="64">
        <v>16</v>
      </c>
      <c r="B22" s="11" t="s">
        <v>129</v>
      </c>
      <c r="C22" s="9" t="s">
        <v>4</v>
      </c>
      <c r="D22" s="9" t="s">
        <v>18</v>
      </c>
      <c r="E22" s="8" t="s">
        <v>128</v>
      </c>
      <c r="F22" s="9">
        <v>111</v>
      </c>
      <c r="G22" s="9" t="s">
        <v>102</v>
      </c>
      <c r="H22" s="43">
        <v>0</v>
      </c>
      <c r="I22" s="43">
        <v>0</v>
      </c>
      <c r="J22" s="43">
        <f t="shared" si="6"/>
        <v>0</v>
      </c>
    </row>
    <row r="23" spans="1:12" ht="15.6" hidden="1" customHeight="1">
      <c r="A23" s="64">
        <v>17</v>
      </c>
      <c r="B23" s="11" t="s">
        <v>129</v>
      </c>
      <c r="C23" s="9" t="s">
        <v>4</v>
      </c>
      <c r="D23" s="9" t="s">
        <v>18</v>
      </c>
      <c r="E23" s="8" t="s">
        <v>128</v>
      </c>
      <c r="F23" s="9">
        <v>119</v>
      </c>
      <c r="G23" s="9" t="s">
        <v>102</v>
      </c>
      <c r="H23" s="43">
        <v>0</v>
      </c>
      <c r="I23" s="43">
        <v>0</v>
      </c>
      <c r="J23" s="43">
        <f t="shared" si="6"/>
        <v>0</v>
      </c>
    </row>
    <row r="24" spans="1:12" ht="25.8" hidden="1" customHeight="1">
      <c r="A24" s="64">
        <v>18</v>
      </c>
      <c r="B24" s="7" t="s">
        <v>147</v>
      </c>
      <c r="C24" s="9" t="s">
        <v>4</v>
      </c>
      <c r="D24" s="9" t="s">
        <v>18</v>
      </c>
      <c r="E24" s="8" t="s">
        <v>148</v>
      </c>
      <c r="F24" s="9" t="s">
        <v>149</v>
      </c>
      <c r="G24" s="9" t="s">
        <v>102</v>
      </c>
      <c r="H24" s="38">
        <v>0</v>
      </c>
      <c r="I24" s="38">
        <v>0</v>
      </c>
      <c r="J24" s="43">
        <f t="shared" si="6"/>
        <v>0</v>
      </c>
    </row>
    <row r="25" spans="1:12" ht="27" hidden="1" customHeight="1">
      <c r="A25" s="64">
        <v>19</v>
      </c>
      <c r="B25" s="7" t="s">
        <v>147</v>
      </c>
      <c r="C25" s="9" t="s">
        <v>4</v>
      </c>
      <c r="D25" s="9" t="s">
        <v>18</v>
      </c>
      <c r="E25" s="8" t="s">
        <v>148</v>
      </c>
      <c r="F25" s="9" t="s">
        <v>150</v>
      </c>
      <c r="G25" s="9" t="s">
        <v>102</v>
      </c>
      <c r="H25" s="38">
        <v>0</v>
      </c>
      <c r="I25" s="38">
        <v>0</v>
      </c>
      <c r="J25" s="43">
        <f t="shared" si="6"/>
        <v>0</v>
      </c>
    </row>
    <row r="26" spans="1:12" ht="42.6" hidden="1" customHeight="1">
      <c r="A26" s="64">
        <v>20</v>
      </c>
      <c r="B26" s="7" t="s">
        <v>156</v>
      </c>
      <c r="C26" s="9" t="s">
        <v>4</v>
      </c>
      <c r="D26" s="9" t="s">
        <v>18</v>
      </c>
      <c r="E26" s="8" t="s">
        <v>155</v>
      </c>
      <c r="F26" s="9" t="s">
        <v>149</v>
      </c>
      <c r="G26" s="9" t="s">
        <v>102</v>
      </c>
      <c r="H26" s="38">
        <v>0</v>
      </c>
      <c r="I26" s="38">
        <v>0</v>
      </c>
      <c r="J26" s="43">
        <f t="shared" si="6"/>
        <v>0</v>
      </c>
    </row>
    <row r="27" spans="1:12" ht="42.6" hidden="1" customHeight="1">
      <c r="A27" s="64">
        <v>21</v>
      </c>
      <c r="B27" s="7" t="s">
        <v>156</v>
      </c>
      <c r="C27" s="9" t="s">
        <v>4</v>
      </c>
      <c r="D27" s="9" t="s">
        <v>18</v>
      </c>
      <c r="E27" s="8" t="s">
        <v>155</v>
      </c>
      <c r="F27" s="9" t="s">
        <v>150</v>
      </c>
      <c r="G27" s="9" t="s">
        <v>102</v>
      </c>
      <c r="H27" s="38">
        <v>0</v>
      </c>
      <c r="I27" s="38">
        <v>0</v>
      </c>
      <c r="J27" s="43">
        <f t="shared" si="6"/>
        <v>0</v>
      </c>
    </row>
    <row r="28" spans="1:12">
      <c r="A28" s="64">
        <v>22</v>
      </c>
      <c r="B28" s="11" t="s">
        <v>22</v>
      </c>
      <c r="C28" s="9" t="s">
        <v>4</v>
      </c>
      <c r="D28" s="9" t="s">
        <v>18</v>
      </c>
      <c r="E28" s="8" t="s">
        <v>20</v>
      </c>
      <c r="F28" s="9">
        <v>121</v>
      </c>
      <c r="G28" s="9" t="s">
        <v>98</v>
      </c>
      <c r="H28" s="38">
        <f>9770556-305329.88</f>
        <v>9465226.1199999992</v>
      </c>
      <c r="I28" s="38">
        <v>9464620.7400000002</v>
      </c>
      <c r="J28" s="43">
        <f t="shared" si="6"/>
        <v>605.37999999895692</v>
      </c>
    </row>
    <row r="29" spans="1:12" ht="40.200000000000003" customHeight="1">
      <c r="A29" s="64">
        <v>23</v>
      </c>
      <c r="B29" s="11" t="s">
        <v>111</v>
      </c>
      <c r="C29" s="9" t="s">
        <v>4</v>
      </c>
      <c r="D29" s="9" t="s">
        <v>18</v>
      </c>
      <c r="E29" s="8" t="s">
        <v>20</v>
      </c>
      <c r="F29" s="9">
        <v>129</v>
      </c>
      <c r="G29" s="9" t="s">
        <v>98</v>
      </c>
      <c r="H29" s="38">
        <f>2950708-92209.63</f>
        <v>2858498.37</v>
      </c>
      <c r="I29" s="38">
        <v>2839087.13</v>
      </c>
      <c r="J29" s="43">
        <f t="shared" si="6"/>
        <v>19411.240000000224</v>
      </c>
    </row>
    <row r="30" spans="1:12" ht="27" customHeight="1">
      <c r="A30" s="64">
        <v>24</v>
      </c>
      <c r="B30" s="51" t="s">
        <v>145</v>
      </c>
      <c r="C30" s="9" t="s">
        <v>4</v>
      </c>
      <c r="D30" s="9" t="s">
        <v>18</v>
      </c>
      <c r="E30" s="8" t="s">
        <v>191</v>
      </c>
      <c r="F30" s="9">
        <v>121</v>
      </c>
      <c r="G30" s="9" t="s">
        <v>102</v>
      </c>
      <c r="H30" s="38">
        <v>257818.48</v>
      </c>
      <c r="I30" s="38">
        <v>257818.48</v>
      </c>
      <c r="J30" s="43">
        <f t="shared" si="6"/>
        <v>0</v>
      </c>
    </row>
    <row r="31" spans="1:12" ht="28.2" customHeight="1">
      <c r="A31" s="64">
        <v>25</v>
      </c>
      <c r="B31" s="51" t="s">
        <v>145</v>
      </c>
      <c r="C31" s="9" t="s">
        <v>4</v>
      </c>
      <c r="D31" s="9" t="s">
        <v>18</v>
      </c>
      <c r="E31" s="8" t="s">
        <v>191</v>
      </c>
      <c r="F31" s="9">
        <v>129</v>
      </c>
      <c r="G31" s="9" t="s">
        <v>102</v>
      </c>
      <c r="H31" s="38">
        <v>77861.179999999993</v>
      </c>
      <c r="I31" s="38">
        <v>77861.179999999993</v>
      </c>
      <c r="J31" s="43">
        <f t="shared" si="6"/>
        <v>0</v>
      </c>
    </row>
    <row r="32" spans="1:12" ht="30" customHeight="1">
      <c r="A32" s="64">
        <v>26</v>
      </c>
      <c r="B32" s="7" t="s">
        <v>176</v>
      </c>
      <c r="C32" s="9" t="s">
        <v>4</v>
      </c>
      <c r="D32" s="9" t="s">
        <v>18</v>
      </c>
      <c r="E32" s="8" t="s">
        <v>177</v>
      </c>
      <c r="F32" s="9" t="s">
        <v>7</v>
      </c>
      <c r="G32" s="9" t="s">
        <v>102</v>
      </c>
      <c r="H32" s="38">
        <v>286141</v>
      </c>
      <c r="I32" s="38">
        <v>286141</v>
      </c>
      <c r="J32" s="43">
        <f t="shared" si="6"/>
        <v>0</v>
      </c>
    </row>
    <row r="33" spans="1:12" ht="31.8" customHeight="1">
      <c r="A33" s="64">
        <v>27</v>
      </c>
      <c r="B33" s="7" t="s">
        <v>176</v>
      </c>
      <c r="C33" s="9" t="s">
        <v>4</v>
      </c>
      <c r="D33" s="9" t="s">
        <v>18</v>
      </c>
      <c r="E33" s="8" t="s">
        <v>177</v>
      </c>
      <c r="F33" s="9" t="s">
        <v>8</v>
      </c>
      <c r="G33" s="9" t="s">
        <v>102</v>
      </c>
      <c r="H33" s="38">
        <v>86414</v>
      </c>
      <c r="I33" s="38">
        <v>86414</v>
      </c>
      <c r="J33" s="43">
        <f t="shared" si="6"/>
        <v>0</v>
      </c>
    </row>
    <row r="34" spans="1:12">
      <c r="A34" s="64">
        <v>28</v>
      </c>
      <c r="B34" s="11" t="s">
        <v>23</v>
      </c>
      <c r="C34" s="9" t="s">
        <v>4</v>
      </c>
      <c r="D34" s="9" t="s">
        <v>18</v>
      </c>
      <c r="E34" s="8" t="s">
        <v>20</v>
      </c>
      <c r="F34" s="9">
        <v>244</v>
      </c>
      <c r="G34" s="9" t="s">
        <v>98</v>
      </c>
      <c r="H34" s="38">
        <f>3050340-700340+10796.66+924000+58559.39+81502.71+37000+250000+115000+600000</f>
        <v>4426858.76</v>
      </c>
      <c r="I34" s="38">
        <v>4420280.5999999996</v>
      </c>
      <c r="J34" s="43">
        <f t="shared" si="6"/>
        <v>6578.160000000149</v>
      </c>
    </row>
    <row r="35" spans="1:12" ht="26.4">
      <c r="A35" s="64">
        <v>29</v>
      </c>
      <c r="B35" s="11" t="s">
        <v>185</v>
      </c>
      <c r="C35" s="9" t="s">
        <v>4</v>
      </c>
      <c r="D35" s="9" t="s">
        <v>18</v>
      </c>
      <c r="E35" s="8" t="s">
        <v>20</v>
      </c>
      <c r="F35" s="9" t="s">
        <v>144</v>
      </c>
      <c r="G35" s="9" t="s">
        <v>98</v>
      </c>
      <c r="H35" s="43">
        <v>2573.4299999999998</v>
      </c>
      <c r="I35" s="43">
        <v>2573.4299999999998</v>
      </c>
      <c r="J35" s="43">
        <f t="shared" si="6"/>
        <v>0</v>
      </c>
    </row>
    <row r="36" spans="1:12" ht="15.45" customHeight="1">
      <c r="A36" s="64">
        <v>30</v>
      </c>
      <c r="B36" s="11" t="s">
        <v>34</v>
      </c>
      <c r="C36" s="9" t="s">
        <v>4</v>
      </c>
      <c r="D36" s="9" t="s">
        <v>18</v>
      </c>
      <c r="E36" s="8" t="s">
        <v>20</v>
      </c>
      <c r="F36" s="9">
        <v>831</v>
      </c>
      <c r="G36" s="9" t="s">
        <v>98</v>
      </c>
      <c r="H36" s="43">
        <f>100000-70000</f>
        <v>30000</v>
      </c>
      <c r="I36" s="43">
        <v>30000</v>
      </c>
      <c r="J36" s="43">
        <f t="shared" si="6"/>
        <v>0</v>
      </c>
    </row>
    <row r="37" spans="1:12">
      <c r="A37" s="64">
        <v>31</v>
      </c>
      <c r="B37" s="11" t="s">
        <v>14</v>
      </c>
      <c r="C37" s="9" t="s">
        <v>4</v>
      </c>
      <c r="D37" s="9" t="s">
        <v>18</v>
      </c>
      <c r="E37" s="8" t="s">
        <v>20</v>
      </c>
      <c r="F37" s="9">
        <v>853</v>
      </c>
      <c r="G37" s="9" t="s">
        <v>98</v>
      </c>
      <c r="H37" s="43">
        <f>100000+20545+100000</f>
        <v>220545</v>
      </c>
      <c r="I37" s="43">
        <v>120545</v>
      </c>
      <c r="J37" s="43">
        <f t="shared" si="6"/>
        <v>100000</v>
      </c>
    </row>
    <row r="38" spans="1:12">
      <c r="A38" s="64">
        <v>32</v>
      </c>
      <c r="B38" s="14" t="s">
        <v>24</v>
      </c>
      <c r="C38" s="9" t="s">
        <v>4</v>
      </c>
      <c r="D38" s="10" t="s">
        <v>18</v>
      </c>
      <c r="E38" s="8" t="s">
        <v>25</v>
      </c>
      <c r="F38" s="9">
        <v>540</v>
      </c>
      <c r="G38" s="9" t="s">
        <v>98</v>
      </c>
      <c r="H38" s="38">
        <v>340557</v>
      </c>
      <c r="I38" s="38">
        <v>340557</v>
      </c>
      <c r="J38" s="43">
        <f t="shared" si="6"/>
        <v>0</v>
      </c>
    </row>
    <row r="39" spans="1:12" hidden="1">
      <c r="A39" s="64">
        <v>33</v>
      </c>
      <c r="B39" s="14" t="s">
        <v>24</v>
      </c>
      <c r="C39" s="9" t="s">
        <v>4</v>
      </c>
      <c r="D39" s="10" t="s">
        <v>18</v>
      </c>
      <c r="E39" s="8" t="s">
        <v>148</v>
      </c>
      <c r="F39" s="9">
        <v>540</v>
      </c>
      <c r="G39" s="9" t="s">
        <v>98</v>
      </c>
      <c r="H39" s="38">
        <v>0</v>
      </c>
      <c r="I39" s="38">
        <v>0</v>
      </c>
      <c r="J39" s="43">
        <f t="shared" si="6"/>
        <v>0</v>
      </c>
    </row>
    <row r="40" spans="1:12" ht="39.6">
      <c r="A40" s="64">
        <v>34</v>
      </c>
      <c r="B40" s="7" t="s">
        <v>178</v>
      </c>
      <c r="C40" s="9" t="s">
        <v>4</v>
      </c>
      <c r="D40" s="9" t="s">
        <v>18</v>
      </c>
      <c r="E40" s="8" t="s">
        <v>177</v>
      </c>
      <c r="F40" s="9" t="s">
        <v>65</v>
      </c>
      <c r="G40" s="9" t="s">
        <v>102</v>
      </c>
      <c r="H40" s="38">
        <v>7172</v>
      </c>
      <c r="I40" s="38">
        <v>7172</v>
      </c>
      <c r="J40" s="43">
        <f t="shared" si="6"/>
        <v>0</v>
      </c>
    </row>
    <row r="41" spans="1:12" ht="39.6">
      <c r="A41" s="64">
        <v>35</v>
      </c>
      <c r="B41" s="7" t="s">
        <v>179</v>
      </c>
      <c r="C41" s="9" t="s">
        <v>4</v>
      </c>
      <c r="D41" s="9" t="s">
        <v>18</v>
      </c>
      <c r="E41" s="8" t="s">
        <v>177</v>
      </c>
      <c r="F41" s="9" t="s">
        <v>65</v>
      </c>
      <c r="G41" s="9" t="s">
        <v>102</v>
      </c>
      <c r="H41" s="38">
        <v>3586</v>
      </c>
      <c r="I41" s="38">
        <v>3586</v>
      </c>
      <c r="J41" s="43">
        <f t="shared" si="6"/>
        <v>0</v>
      </c>
    </row>
    <row r="42" spans="1:12">
      <c r="A42" s="64">
        <v>36</v>
      </c>
      <c r="B42" s="14" t="s">
        <v>161</v>
      </c>
      <c r="C42" s="9" t="s">
        <v>4</v>
      </c>
      <c r="D42" s="10" t="s">
        <v>18</v>
      </c>
      <c r="E42" s="8" t="s">
        <v>162</v>
      </c>
      <c r="F42" s="9">
        <v>540</v>
      </c>
      <c r="G42" s="9" t="s">
        <v>98</v>
      </c>
      <c r="H42" s="38">
        <v>129224</v>
      </c>
      <c r="I42" s="38">
        <v>129224</v>
      </c>
      <c r="J42" s="43">
        <f t="shared" si="6"/>
        <v>0</v>
      </c>
    </row>
    <row r="43" spans="1:12">
      <c r="A43" s="64">
        <v>37</v>
      </c>
      <c r="B43" s="13" t="s">
        <v>189</v>
      </c>
      <c r="C43" s="12" t="s">
        <v>4</v>
      </c>
      <c r="D43" s="12" t="s">
        <v>188</v>
      </c>
      <c r="E43" s="22"/>
      <c r="F43" s="12"/>
      <c r="G43" s="12"/>
      <c r="H43" s="37">
        <f>H44</f>
        <v>20000</v>
      </c>
      <c r="I43" s="37">
        <f t="shared" ref="I43:J43" si="7">I44</f>
        <v>20000</v>
      </c>
      <c r="J43" s="37">
        <f t="shared" si="7"/>
        <v>0</v>
      </c>
    </row>
    <row r="44" spans="1:12">
      <c r="A44" s="64">
        <v>38</v>
      </c>
      <c r="B44" s="14" t="s">
        <v>187</v>
      </c>
      <c r="C44" s="9" t="s">
        <v>4</v>
      </c>
      <c r="D44" s="9" t="s">
        <v>188</v>
      </c>
      <c r="E44" s="8" t="s">
        <v>186</v>
      </c>
      <c r="F44" s="9" t="s">
        <v>13</v>
      </c>
      <c r="G44" s="9" t="s">
        <v>98</v>
      </c>
      <c r="H44" s="38">
        <v>20000</v>
      </c>
      <c r="I44" s="38">
        <v>20000</v>
      </c>
      <c r="J44" s="38">
        <v>0</v>
      </c>
    </row>
    <row r="45" spans="1:12">
      <c r="A45" s="64">
        <v>39</v>
      </c>
      <c r="B45" s="5" t="s">
        <v>26</v>
      </c>
      <c r="C45" s="10" t="s">
        <v>4</v>
      </c>
      <c r="D45" s="6" t="s">
        <v>27</v>
      </c>
      <c r="E45" s="22"/>
      <c r="F45" s="10"/>
      <c r="G45" s="9"/>
      <c r="H45" s="37">
        <f>H46</f>
        <v>105000</v>
      </c>
      <c r="I45" s="37">
        <f>I46</f>
        <v>0</v>
      </c>
      <c r="J45" s="37">
        <f>J46</f>
        <v>105000</v>
      </c>
      <c r="K45" s="18"/>
    </row>
    <row r="46" spans="1:12">
      <c r="A46" s="64">
        <v>40</v>
      </c>
      <c r="B46" s="7" t="s">
        <v>28</v>
      </c>
      <c r="C46" s="10" t="s">
        <v>4</v>
      </c>
      <c r="D46" s="10" t="s">
        <v>27</v>
      </c>
      <c r="E46" s="8" t="s">
        <v>29</v>
      </c>
      <c r="F46" s="24">
        <v>870</v>
      </c>
      <c r="G46" s="9" t="s">
        <v>98</v>
      </c>
      <c r="H46" s="38">
        <f>300000-30000-45000-75000-45000</f>
        <v>105000</v>
      </c>
      <c r="I46" s="38">
        <v>0</v>
      </c>
      <c r="J46" s="38">
        <f>H46-I46</f>
        <v>105000</v>
      </c>
      <c r="L46" s="35"/>
    </row>
    <row r="47" spans="1:12">
      <c r="A47" s="64">
        <v>41</v>
      </c>
      <c r="B47" s="13" t="s">
        <v>30</v>
      </c>
      <c r="C47" s="10" t="s">
        <v>4</v>
      </c>
      <c r="D47" s="6" t="s">
        <v>31</v>
      </c>
      <c r="E47" s="22"/>
      <c r="F47" s="12"/>
      <c r="G47" s="12"/>
      <c r="H47" s="37">
        <f>H48+H49+H50+H55+H51+H52+H53+H54+H57+H56+H58</f>
        <v>12424439.940000001</v>
      </c>
      <c r="I47" s="37">
        <f t="shared" ref="I47:J47" si="8">I48+I49+I50+I55+I51+I52+I53+I54+I57+I56+I58</f>
        <v>12314609.77</v>
      </c>
      <c r="J47" s="37">
        <f t="shared" si="8"/>
        <v>109830.16999999969</v>
      </c>
    </row>
    <row r="48" spans="1:12" ht="39.6">
      <c r="A48" s="64">
        <v>42</v>
      </c>
      <c r="B48" s="14" t="s">
        <v>100</v>
      </c>
      <c r="C48" s="10" t="s">
        <v>4</v>
      </c>
      <c r="D48" s="10" t="s">
        <v>31</v>
      </c>
      <c r="E48" s="8" t="s">
        <v>101</v>
      </c>
      <c r="F48" s="9" t="s">
        <v>13</v>
      </c>
      <c r="G48" s="9" t="s">
        <v>102</v>
      </c>
      <c r="H48" s="43">
        <v>123300</v>
      </c>
      <c r="I48" s="43">
        <v>123300</v>
      </c>
      <c r="J48" s="43">
        <f>H48-I48</f>
        <v>0</v>
      </c>
    </row>
    <row r="49" spans="1:10">
      <c r="A49" s="64">
        <v>43</v>
      </c>
      <c r="B49" s="7" t="s">
        <v>32</v>
      </c>
      <c r="C49" s="10" t="s">
        <v>4</v>
      </c>
      <c r="D49" s="10" t="s">
        <v>31</v>
      </c>
      <c r="E49" s="8" t="s">
        <v>33</v>
      </c>
      <c r="F49" s="24">
        <v>111</v>
      </c>
      <c r="G49" s="9" t="s">
        <v>98</v>
      </c>
      <c r="H49" s="38">
        <f>3143093+96444.84+180000</f>
        <v>3419537.84</v>
      </c>
      <c r="I49" s="38">
        <v>3419090.16</v>
      </c>
      <c r="J49" s="43">
        <f t="shared" ref="J49:J58" si="9">H49-I49</f>
        <v>447.67999999970198</v>
      </c>
    </row>
    <row r="50" spans="1:10" ht="26.4">
      <c r="A50" s="64">
        <v>44</v>
      </c>
      <c r="B50" s="7" t="s">
        <v>21</v>
      </c>
      <c r="C50" s="10" t="s">
        <v>4</v>
      </c>
      <c r="D50" s="10" t="s">
        <v>31</v>
      </c>
      <c r="E50" s="8" t="s">
        <v>33</v>
      </c>
      <c r="F50" s="24">
        <v>119</v>
      </c>
      <c r="G50" s="9" t="s">
        <v>98</v>
      </c>
      <c r="H50" s="38">
        <f>949214+29126.35+54360</f>
        <v>1032700.35</v>
      </c>
      <c r="I50" s="38">
        <v>1032355</v>
      </c>
      <c r="J50" s="43">
        <f t="shared" si="9"/>
        <v>345.34999999997672</v>
      </c>
    </row>
    <row r="51" spans="1:10" ht="26.4" hidden="1">
      <c r="A51" s="64">
        <v>45</v>
      </c>
      <c r="B51" s="7" t="s">
        <v>131</v>
      </c>
      <c r="C51" s="10" t="s">
        <v>4</v>
      </c>
      <c r="D51" s="10" t="s">
        <v>31</v>
      </c>
      <c r="E51" s="8" t="s">
        <v>130</v>
      </c>
      <c r="F51" s="24">
        <v>111</v>
      </c>
      <c r="G51" s="9" t="s">
        <v>102</v>
      </c>
      <c r="H51" s="38">
        <v>0</v>
      </c>
      <c r="I51" s="38">
        <v>0</v>
      </c>
      <c r="J51" s="43">
        <f t="shared" si="9"/>
        <v>0</v>
      </c>
    </row>
    <row r="52" spans="1:10" ht="26.4" hidden="1">
      <c r="A52" s="64">
        <v>46</v>
      </c>
      <c r="B52" s="7" t="s">
        <v>131</v>
      </c>
      <c r="C52" s="10" t="s">
        <v>4</v>
      </c>
      <c r="D52" s="10" t="s">
        <v>31</v>
      </c>
      <c r="E52" s="8" t="s">
        <v>130</v>
      </c>
      <c r="F52" s="24">
        <v>119</v>
      </c>
      <c r="G52" s="9" t="s">
        <v>102</v>
      </c>
      <c r="H52" s="38">
        <v>0</v>
      </c>
      <c r="I52" s="38">
        <v>0</v>
      </c>
      <c r="J52" s="43">
        <f t="shared" si="9"/>
        <v>0</v>
      </c>
    </row>
    <row r="53" spans="1:10" ht="26.4" hidden="1">
      <c r="A53" s="64">
        <v>47</v>
      </c>
      <c r="B53" s="7" t="s">
        <v>147</v>
      </c>
      <c r="C53" s="9" t="s">
        <v>4</v>
      </c>
      <c r="D53" s="9" t="s">
        <v>31</v>
      </c>
      <c r="E53" s="8" t="s">
        <v>151</v>
      </c>
      <c r="F53" s="9" t="s">
        <v>149</v>
      </c>
      <c r="G53" s="9" t="s">
        <v>102</v>
      </c>
      <c r="H53" s="38">
        <v>0</v>
      </c>
      <c r="I53" s="38">
        <v>0</v>
      </c>
      <c r="J53" s="43">
        <f t="shared" si="9"/>
        <v>0</v>
      </c>
    </row>
    <row r="54" spans="1:10" ht="26.4">
      <c r="A54" s="64">
        <v>48</v>
      </c>
      <c r="B54" s="11" t="s">
        <v>139</v>
      </c>
      <c r="C54" s="9" t="s">
        <v>4</v>
      </c>
      <c r="D54" s="9" t="s">
        <v>31</v>
      </c>
      <c r="E54" s="8" t="s">
        <v>140</v>
      </c>
      <c r="F54" s="24">
        <v>540</v>
      </c>
      <c r="G54" s="9" t="s">
        <v>98</v>
      </c>
      <c r="H54" s="38">
        <v>93301.32</v>
      </c>
      <c r="I54" s="38">
        <v>93301.32</v>
      </c>
      <c r="J54" s="43">
        <f t="shared" si="9"/>
        <v>0</v>
      </c>
    </row>
    <row r="55" spans="1:10" ht="39.6">
      <c r="A55" s="64">
        <v>49</v>
      </c>
      <c r="B55" s="7" t="s">
        <v>178</v>
      </c>
      <c r="C55" s="10" t="s">
        <v>4</v>
      </c>
      <c r="D55" s="10" t="s">
        <v>31</v>
      </c>
      <c r="E55" s="8" t="s">
        <v>177</v>
      </c>
      <c r="F55" s="24">
        <v>540</v>
      </c>
      <c r="G55" s="9" t="s">
        <v>102</v>
      </c>
      <c r="H55" s="38">
        <f>7945-1877</f>
        <v>6068</v>
      </c>
      <c r="I55" s="38">
        <v>6068</v>
      </c>
      <c r="J55" s="43">
        <f t="shared" si="9"/>
        <v>0</v>
      </c>
    </row>
    <row r="56" spans="1:10">
      <c r="A56" s="64">
        <v>50</v>
      </c>
      <c r="B56" s="7" t="s">
        <v>171</v>
      </c>
      <c r="C56" s="9" t="s">
        <v>4</v>
      </c>
      <c r="D56" s="9" t="s">
        <v>31</v>
      </c>
      <c r="E56" s="8" t="s">
        <v>172</v>
      </c>
      <c r="F56" s="24">
        <v>831</v>
      </c>
      <c r="G56" s="9" t="s">
        <v>98</v>
      </c>
      <c r="H56" s="38">
        <f>40000-10000+677988+100000</f>
        <v>807988</v>
      </c>
      <c r="I56" s="38">
        <v>707988</v>
      </c>
      <c r="J56" s="43">
        <f t="shared" si="9"/>
        <v>100000</v>
      </c>
    </row>
    <row r="57" spans="1:10">
      <c r="A57" s="64">
        <v>51</v>
      </c>
      <c r="B57" s="7" t="s">
        <v>153</v>
      </c>
      <c r="C57" s="9" t="s">
        <v>4</v>
      </c>
      <c r="D57" s="9" t="s">
        <v>31</v>
      </c>
      <c r="E57" s="8" t="s">
        <v>154</v>
      </c>
      <c r="F57" s="24">
        <v>831</v>
      </c>
      <c r="G57" s="9" t="s">
        <v>98</v>
      </c>
      <c r="H57" s="38">
        <f>6003507.29+30000+3000+10000+35000</f>
        <v>6081507.29</v>
      </c>
      <c r="I57" s="38">
        <v>6072507.29</v>
      </c>
      <c r="J57" s="43">
        <f>H57-I57</f>
        <v>9000</v>
      </c>
    </row>
    <row r="58" spans="1:10">
      <c r="A58" s="64">
        <v>52</v>
      </c>
      <c r="B58" s="7" t="s">
        <v>181</v>
      </c>
      <c r="C58" s="9" t="s">
        <v>4</v>
      </c>
      <c r="D58" s="9" t="s">
        <v>31</v>
      </c>
      <c r="E58" s="8" t="s">
        <v>182</v>
      </c>
      <c r="F58" s="24">
        <v>853</v>
      </c>
      <c r="G58" s="9" t="s">
        <v>98</v>
      </c>
      <c r="H58" s="38">
        <f>305037.14+45000+500000+10000</f>
        <v>860037.14</v>
      </c>
      <c r="I58" s="38">
        <v>860000</v>
      </c>
      <c r="J58" s="43">
        <f t="shared" si="9"/>
        <v>37.14000000001397</v>
      </c>
    </row>
    <row r="59" spans="1:10" ht="27.45" customHeight="1">
      <c r="A59" s="64">
        <v>53</v>
      </c>
      <c r="B59" s="11" t="s">
        <v>35</v>
      </c>
      <c r="C59" s="10" t="s">
        <v>4</v>
      </c>
      <c r="D59" s="44" t="s">
        <v>36</v>
      </c>
      <c r="E59" s="22"/>
      <c r="F59" s="6"/>
      <c r="G59" s="12"/>
      <c r="H59" s="37">
        <f>H60</f>
        <v>25000</v>
      </c>
      <c r="I59" s="37">
        <f>I60</f>
        <v>25000</v>
      </c>
      <c r="J59" s="37">
        <f>J60</f>
        <v>0</v>
      </c>
    </row>
    <row r="60" spans="1:10" ht="39.6">
      <c r="A60" s="64">
        <v>54</v>
      </c>
      <c r="B60" s="11" t="s">
        <v>35</v>
      </c>
      <c r="C60" s="10" t="s">
        <v>4</v>
      </c>
      <c r="D60" s="45" t="s">
        <v>36</v>
      </c>
      <c r="E60" s="8" t="s">
        <v>37</v>
      </c>
      <c r="F60" s="10" t="s">
        <v>13</v>
      </c>
      <c r="G60" s="9" t="s">
        <v>98</v>
      </c>
      <c r="H60" s="38">
        <v>25000</v>
      </c>
      <c r="I60" s="38">
        <v>25000</v>
      </c>
      <c r="J60" s="38">
        <f>H60-I60</f>
        <v>0</v>
      </c>
    </row>
    <row r="61" spans="1:10">
      <c r="A61" s="64">
        <v>55</v>
      </c>
      <c r="B61" s="42" t="s">
        <v>38</v>
      </c>
      <c r="C61" s="10" t="s">
        <v>4</v>
      </c>
      <c r="D61" s="6" t="s">
        <v>39</v>
      </c>
      <c r="E61" s="8"/>
      <c r="F61" s="10"/>
      <c r="G61" s="9"/>
      <c r="H61" s="37">
        <f>H64+H63+H62</f>
        <v>65000</v>
      </c>
      <c r="I61" s="37">
        <f t="shared" ref="I61:J61" si="10">I64+I63+I62</f>
        <v>37668.6</v>
      </c>
      <c r="J61" s="37">
        <f t="shared" si="10"/>
        <v>27331.4</v>
      </c>
    </row>
    <row r="62" spans="1:10">
      <c r="A62" s="64">
        <v>56</v>
      </c>
      <c r="B62" s="11" t="s">
        <v>112</v>
      </c>
      <c r="C62" s="10" t="s">
        <v>4</v>
      </c>
      <c r="D62" s="10" t="s">
        <v>39</v>
      </c>
      <c r="E62" s="8" t="s">
        <v>113</v>
      </c>
      <c r="F62" s="10" t="s">
        <v>13</v>
      </c>
      <c r="G62" s="9" t="s">
        <v>102</v>
      </c>
      <c r="H62" s="38">
        <v>0</v>
      </c>
      <c r="I62" s="38">
        <v>0</v>
      </c>
      <c r="J62" s="38">
        <v>0</v>
      </c>
    </row>
    <row r="63" spans="1:10">
      <c r="A63" s="64">
        <v>57</v>
      </c>
      <c r="B63" s="11" t="s">
        <v>112</v>
      </c>
      <c r="C63" s="10" t="s">
        <v>4</v>
      </c>
      <c r="D63" s="10" t="s">
        <v>39</v>
      </c>
      <c r="E63" s="8" t="s">
        <v>113</v>
      </c>
      <c r="F63" s="10" t="s">
        <v>13</v>
      </c>
      <c r="G63" s="9" t="s">
        <v>98</v>
      </c>
      <c r="H63" s="38">
        <v>0</v>
      </c>
      <c r="I63" s="38">
        <v>0</v>
      </c>
      <c r="J63" s="38">
        <v>0</v>
      </c>
    </row>
    <row r="64" spans="1:10">
      <c r="A64" s="64">
        <v>58</v>
      </c>
      <c r="B64" s="42" t="s">
        <v>38</v>
      </c>
      <c r="C64" s="10" t="s">
        <v>4</v>
      </c>
      <c r="D64" s="10" t="s">
        <v>39</v>
      </c>
      <c r="E64" s="8" t="s">
        <v>40</v>
      </c>
      <c r="F64" s="10" t="s">
        <v>13</v>
      </c>
      <c r="G64" s="9" t="s">
        <v>98</v>
      </c>
      <c r="H64" s="38">
        <v>65000</v>
      </c>
      <c r="I64" s="38">
        <v>37668.6</v>
      </c>
      <c r="J64" s="38">
        <f>H64-I64</f>
        <v>27331.4</v>
      </c>
    </row>
    <row r="65" spans="1:11" ht="41.4" customHeight="1">
      <c r="A65" s="64">
        <v>59</v>
      </c>
      <c r="B65" s="65" t="s">
        <v>165</v>
      </c>
      <c r="C65" s="9" t="s">
        <v>4</v>
      </c>
      <c r="D65" s="12" t="s">
        <v>39</v>
      </c>
      <c r="E65" s="21"/>
      <c r="F65" s="6"/>
      <c r="G65" s="12"/>
      <c r="H65" s="39">
        <f>H66+H67+H68</f>
        <v>3942605</v>
      </c>
      <c r="I65" s="39">
        <f t="shared" ref="I65:J65" si="11">I66+I67+I68</f>
        <v>3942105</v>
      </c>
      <c r="J65" s="39">
        <f t="shared" si="11"/>
        <v>500</v>
      </c>
    </row>
    <row r="66" spans="1:11" ht="22.2" customHeight="1">
      <c r="A66" s="64">
        <v>60</v>
      </c>
      <c r="B66" s="11" t="s">
        <v>112</v>
      </c>
      <c r="C66" s="10" t="s">
        <v>4</v>
      </c>
      <c r="D66" s="10" t="s">
        <v>39</v>
      </c>
      <c r="E66" s="8" t="s">
        <v>164</v>
      </c>
      <c r="F66" s="10" t="s">
        <v>13</v>
      </c>
      <c r="G66" s="9" t="s">
        <v>102</v>
      </c>
      <c r="H66" s="38">
        <v>3745000</v>
      </c>
      <c r="I66" s="38">
        <v>3745000</v>
      </c>
      <c r="J66" s="38">
        <f>H66-I66</f>
        <v>0</v>
      </c>
    </row>
    <row r="67" spans="1:11" ht="18" customHeight="1">
      <c r="A67" s="64">
        <v>61</v>
      </c>
      <c r="B67" s="11" t="s">
        <v>112</v>
      </c>
      <c r="C67" s="10" t="s">
        <v>4</v>
      </c>
      <c r="D67" s="10" t="s">
        <v>39</v>
      </c>
      <c r="E67" s="8" t="s">
        <v>164</v>
      </c>
      <c r="F67" s="10" t="s">
        <v>13</v>
      </c>
      <c r="G67" s="9" t="s">
        <v>98</v>
      </c>
      <c r="H67" s="38">
        <f>88121+108984</f>
        <v>197105</v>
      </c>
      <c r="I67" s="38">
        <v>197105</v>
      </c>
      <c r="J67" s="38">
        <f t="shared" ref="J67:J68" si="12">H67-I67</f>
        <v>0</v>
      </c>
    </row>
    <row r="68" spans="1:11" ht="34.799999999999997" customHeight="1">
      <c r="A68" s="64">
        <v>62</v>
      </c>
      <c r="B68" s="66" t="s">
        <v>167</v>
      </c>
      <c r="C68" s="9" t="s">
        <v>4</v>
      </c>
      <c r="D68" s="9" t="s">
        <v>39</v>
      </c>
      <c r="E68" s="8" t="s">
        <v>166</v>
      </c>
      <c r="F68" s="9">
        <v>244</v>
      </c>
      <c r="G68" s="9" t="s">
        <v>98</v>
      </c>
      <c r="H68" s="38">
        <v>500</v>
      </c>
      <c r="I68" s="38">
        <v>0</v>
      </c>
      <c r="J68" s="38">
        <f t="shared" si="12"/>
        <v>500</v>
      </c>
    </row>
    <row r="69" spans="1:11" ht="41.4" customHeight="1">
      <c r="A69" s="64">
        <v>63</v>
      </c>
      <c r="B69" s="13" t="s">
        <v>99</v>
      </c>
      <c r="C69" s="10" t="s">
        <v>4</v>
      </c>
      <c r="D69" s="12" t="s">
        <v>41</v>
      </c>
      <c r="E69" s="21"/>
      <c r="F69" s="6"/>
      <c r="G69" s="12"/>
      <c r="H69" s="39">
        <f>H70+H71+H74+H75+H76+H77+H80+H81+H82+H73+H78+H79</f>
        <v>38004274.389999993</v>
      </c>
      <c r="I69" s="39">
        <f>I70+I71+I74+I75+I76+I77+I80+I81+I82+I73+I78+I79</f>
        <v>31139700.719999999</v>
      </c>
      <c r="J69" s="39">
        <f t="shared" ref="J69" si="13">J70+J71+J74+J75+J76+J77+J80+J81+J82</f>
        <v>6864573.6699999999</v>
      </c>
    </row>
    <row r="70" spans="1:11" ht="15.6" customHeight="1">
      <c r="A70" s="64">
        <v>64</v>
      </c>
      <c r="B70" s="46" t="s">
        <v>83</v>
      </c>
      <c r="C70" s="47" t="s">
        <v>4</v>
      </c>
      <c r="D70" s="47" t="s">
        <v>41</v>
      </c>
      <c r="E70" s="48" t="s">
        <v>42</v>
      </c>
      <c r="F70" s="49">
        <v>244</v>
      </c>
      <c r="G70" s="50" t="s">
        <v>98</v>
      </c>
      <c r="H70" s="38">
        <f>1284500+1000000+700000+600000+600000+1200000</f>
        <v>5384500</v>
      </c>
      <c r="I70" s="38">
        <v>5267200</v>
      </c>
      <c r="J70" s="38">
        <f>H70-I70</f>
        <v>117300</v>
      </c>
      <c r="K70" s="52"/>
    </row>
    <row r="71" spans="1:11" ht="28.2" customHeight="1">
      <c r="A71" s="64">
        <v>65</v>
      </c>
      <c r="B71" s="51" t="s">
        <v>120</v>
      </c>
      <c r="C71" s="9" t="s">
        <v>4</v>
      </c>
      <c r="D71" s="47" t="s">
        <v>41</v>
      </c>
      <c r="E71" s="8" t="s">
        <v>121</v>
      </c>
      <c r="F71" s="49">
        <v>244</v>
      </c>
      <c r="G71" s="9" t="s">
        <v>98</v>
      </c>
      <c r="H71" s="38">
        <v>9588500</v>
      </c>
      <c r="I71" s="38">
        <v>9588500</v>
      </c>
      <c r="J71" s="38">
        <f t="shared" ref="J71:J82" si="14">H71-I71</f>
        <v>0</v>
      </c>
      <c r="K71" s="52"/>
    </row>
    <row r="72" spans="1:11" ht="21" hidden="1" customHeight="1">
      <c r="A72" s="64">
        <v>66</v>
      </c>
      <c r="B72" s="14" t="s">
        <v>84</v>
      </c>
      <c r="C72" s="10" t="s">
        <v>4</v>
      </c>
      <c r="D72" s="10" t="s">
        <v>41</v>
      </c>
      <c r="E72" s="8" t="s">
        <v>43</v>
      </c>
      <c r="F72" s="24">
        <v>244</v>
      </c>
      <c r="G72" s="9" t="s">
        <v>98</v>
      </c>
      <c r="H72" s="38">
        <v>0</v>
      </c>
      <c r="I72" s="38">
        <v>0</v>
      </c>
      <c r="J72" s="38">
        <f t="shared" si="14"/>
        <v>0</v>
      </c>
    </row>
    <row r="73" spans="1:11" ht="45.6" customHeight="1">
      <c r="A73" s="64">
        <v>67</v>
      </c>
      <c r="B73" s="14" t="s">
        <v>168</v>
      </c>
      <c r="C73" s="9" t="s">
        <v>4</v>
      </c>
      <c r="D73" s="47" t="s">
        <v>41</v>
      </c>
      <c r="E73" s="8" t="s">
        <v>169</v>
      </c>
      <c r="F73" s="49">
        <v>244</v>
      </c>
      <c r="G73" s="9" t="s">
        <v>102</v>
      </c>
      <c r="H73" s="38">
        <v>427600</v>
      </c>
      <c r="I73" s="38">
        <v>427600</v>
      </c>
      <c r="J73" s="38">
        <f t="shared" si="14"/>
        <v>0</v>
      </c>
    </row>
    <row r="74" spans="1:11" ht="21.6" customHeight="1">
      <c r="A74" s="64">
        <v>68</v>
      </c>
      <c r="B74" s="14" t="s">
        <v>163</v>
      </c>
      <c r="C74" s="9" t="s">
        <v>4</v>
      </c>
      <c r="D74" s="50" t="s">
        <v>41</v>
      </c>
      <c r="E74" s="8" t="s">
        <v>43</v>
      </c>
      <c r="F74" s="49">
        <v>244</v>
      </c>
      <c r="G74" s="9" t="s">
        <v>98</v>
      </c>
      <c r="H74" s="38">
        <f>84722.25-4391.41</f>
        <v>80330.84</v>
      </c>
      <c r="I74" s="38">
        <v>0</v>
      </c>
      <c r="J74" s="38">
        <f t="shared" si="14"/>
        <v>80330.84</v>
      </c>
    </row>
    <row r="75" spans="1:11" ht="40.200000000000003" customHeight="1">
      <c r="A75" s="64">
        <v>69</v>
      </c>
      <c r="B75" s="14" t="s">
        <v>170</v>
      </c>
      <c r="C75" s="9" t="s">
        <v>4</v>
      </c>
      <c r="D75" s="47" t="s">
        <v>41</v>
      </c>
      <c r="E75" s="8" t="s">
        <v>169</v>
      </c>
      <c r="F75" s="49">
        <v>244</v>
      </c>
      <c r="G75" s="9" t="s">
        <v>98</v>
      </c>
      <c r="H75" s="38">
        <v>4391.41</v>
      </c>
      <c r="I75" s="38">
        <v>4391.41</v>
      </c>
      <c r="J75" s="38">
        <f t="shared" si="14"/>
        <v>0</v>
      </c>
    </row>
    <row r="76" spans="1:11" ht="30.6" customHeight="1">
      <c r="A76" s="64">
        <v>70</v>
      </c>
      <c r="B76" s="51" t="s">
        <v>118</v>
      </c>
      <c r="C76" s="9" t="s">
        <v>4</v>
      </c>
      <c r="D76" s="50" t="s">
        <v>41</v>
      </c>
      <c r="E76" s="8" t="s">
        <v>159</v>
      </c>
      <c r="F76" s="49">
        <v>244</v>
      </c>
      <c r="G76" s="9" t="s">
        <v>98</v>
      </c>
      <c r="H76" s="38">
        <f>187431.8-127368.15</f>
        <v>60063.649999999994</v>
      </c>
      <c r="I76" s="38">
        <v>6054.58</v>
      </c>
      <c r="J76" s="38">
        <f t="shared" si="14"/>
        <v>54009.069999999992</v>
      </c>
    </row>
    <row r="77" spans="1:11" ht="30.6" customHeight="1">
      <c r="A77" s="64">
        <v>71</v>
      </c>
      <c r="B77" s="51" t="s">
        <v>133</v>
      </c>
      <c r="C77" s="9" t="s">
        <v>4</v>
      </c>
      <c r="D77" s="50" t="s">
        <v>41</v>
      </c>
      <c r="E77" s="8" t="s">
        <v>159</v>
      </c>
      <c r="F77" s="49">
        <v>244</v>
      </c>
      <c r="G77" s="9" t="s">
        <v>102</v>
      </c>
      <c r="H77" s="38">
        <v>6000000</v>
      </c>
      <c r="I77" s="38">
        <v>4387066.24</v>
      </c>
      <c r="J77" s="38">
        <f>H77-I77</f>
        <v>1612933.7599999998</v>
      </c>
    </row>
    <row r="78" spans="1:11" ht="43.2" customHeight="1">
      <c r="A78" s="64">
        <v>72</v>
      </c>
      <c r="B78" s="51" t="s">
        <v>184</v>
      </c>
      <c r="C78" s="9" t="s">
        <v>4</v>
      </c>
      <c r="D78" s="50" t="s">
        <v>41</v>
      </c>
      <c r="E78" s="8" t="s">
        <v>183</v>
      </c>
      <c r="F78" s="49">
        <v>244</v>
      </c>
      <c r="G78" s="9" t="s">
        <v>102</v>
      </c>
      <c r="H78" s="38">
        <v>10000000</v>
      </c>
      <c r="I78" s="38">
        <v>10000000</v>
      </c>
      <c r="J78" s="38">
        <f t="shared" si="14"/>
        <v>0</v>
      </c>
    </row>
    <row r="79" spans="1:11" ht="45" customHeight="1">
      <c r="A79" s="64">
        <v>73</v>
      </c>
      <c r="B79" s="51" t="s">
        <v>184</v>
      </c>
      <c r="C79" s="9" t="s">
        <v>4</v>
      </c>
      <c r="D79" s="50" t="s">
        <v>41</v>
      </c>
      <c r="E79" s="8" t="s">
        <v>183</v>
      </c>
      <c r="F79" s="49">
        <v>244</v>
      </c>
      <c r="G79" s="9" t="s">
        <v>98</v>
      </c>
      <c r="H79" s="38">
        <v>127368.15</v>
      </c>
      <c r="I79" s="38">
        <v>127368.15</v>
      </c>
      <c r="J79" s="38">
        <f t="shared" si="14"/>
        <v>0</v>
      </c>
    </row>
    <row r="80" spans="1:11" ht="44.4" customHeight="1">
      <c r="A80" s="64">
        <v>74</v>
      </c>
      <c r="B80" s="51" t="s">
        <v>135</v>
      </c>
      <c r="C80" s="9" t="s">
        <v>4</v>
      </c>
      <c r="D80" s="50" t="s">
        <v>41</v>
      </c>
      <c r="E80" s="8" t="s">
        <v>134</v>
      </c>
      <c r="F80" s="49">
        <v>414</v>
      </c>
      <c r="G80" s="9" t="s">
        <v>102</v>
      </c>
      <c r="H80" s="38">
        <v>4995000</v>
      </c>
      <c r="I80" s="38">
        <f t="shared" ref="I80:J81" si="15">6950800-6950800</f>
        <v>0</v>
      </c>
      <c r="J80" s="38">
        <f>H80-I80</f>
        <v>4995000</v>
      </c>
    </row>
    <row r="81" spans="1:12" ht="43.2" customHeight="1">
      <c r="A81" s="64">
        <v>75</v>
      </c>
      <c r="B81" s="51" t="s">
        <v>136</v>
      </c>
      <c r="C81" s="9" t="s">
        <v>4</v>
      </c>
      <c r="D81" s="50" t="s">
        <v>41</v>
      </c>
      <c r="E81" s="8" t="s">
        <v>134</v>
      </c>
      <c r="F81" s="49">
        <v>414</v>
      </c>
      <c r="G81" s="9" t="s">
        <v>98</v>
      </c>
      <c r="H81" s="38">
        <v>5000</v>
      </c>
      <c r="I81" s="38">
        <f t="shared" si="15"/>
        <v>0</v>
      </c>
      <c r="J81" s="38">
        <f t="shared" si="14"/>
        <v>5000</v>
      </c>
    </row>
    <row r="82" spans="1:12" ht="25.2" customHeight="1">
      <c r="A82" s="64">
        <v>76</v>
      </c>
      <c r="B82" s="51" t="s">
        <v>145</v>
      </c>
      <c r="C82" s="9" t="s">
        <v>4</v>
      </c>
      <c r="D82" s="50" t="s">
        <v>41</v>
      </c>
      <c r="E82" s="8" t="s">
        <v>146</v>
      </c>
      <c r="F82" s="49">
        <v>244</v>
      </c>
      <c r="G82" s="9" t="s">
        <v>102</v>
      </c>
      <c r="H82" s="38">
        <f>1667200-335679.66</f>
        <v>1331520.3400000001</v>
      </c>
      <c r="I82" s="38">
        <v>1331520.3400000001</v>
      </c>
      <c r="J82" s="38">
        <f t="shared" si="14"/>
        <v>0</v>
      </c>
    </row>
    <row r="83" spans="1:12" ht="26.4">
      <c r="A83" s="64">
        <v>77</v>
      </c>
      <c r="B83" s="11" t="s">
        <v>44</v>
      </c>
      <c r="C83" s="10" t="s">
        <v>4</v>
      </c>
      <c r="D83" s="6" t="s">
        <v>45</v>
      </c>
      <c r="E83" s="21"/>
      <c r="F83" s="6"/>
      <c r="G83" s="12"/>
      <c r="H83" s="37">
        <f>H84+H85</f>
        <v>491792</v>
      </c>
      <c r="I83" s="37">
        <f>I84+I85</f>
        <v>475759.14</v>
      </c>
      <c r="J83" s="37">
        <f t="shared" ref="J83" si="16">J84+J85</f>
        <v>16032.859999999986</v>
      </c>
    </row>
    <row r="84" spans="1:12" hidden="1">
      <c r="A84" s="64">
        <v>78</v>
      </c>
      <c r="B84" s="11" t="s">
        <v>125</v>
      </c>
      <c r="C84" s="9" t="s">
        <v>4</v>
      </c>
      <c r="D84" s="9" t="s">
        <v>45</v>
      </c>
      <c r="E84" s="26" t="s">
        <v>119</v>
      </c>
      <c r="F84" s="9">
        <v>244</v>
      </c>
      <c r="G84" s="9" t="s">
        <v>102</v>
      </c>
      <c r="H84" s="38">
        <f>2489900+307300-2797200</f>
        <v>0</v>
      </c>
      <c r="I84" s="38">
        <f>595900+73700-669600</f>
        <v>0</v>
      </c>
      <c r="J84" s="38">
        <f>446600+79200-525800</f>
        <v>0</v>
      </c>
    </row>
    <row r="85" spans="1:12" ht="26.4">
      <c r="A85" s="64">
        <v>79</v>
      </c>
      <c r="B85" s="11" t="s">
        <v>44</v>
      </c>
      <c r="C85" s="10" t="s">
        <v>4</v>
      </c>
      <c r="D85" s="10" t="s">
        <v>45</v>
      </c>
      <c r="E85" s="8" t="s">
        <v>46</v>
      </c>
      <c r="F85" s="9">
        <v>244</v>
      </c>
      <c r="G85" s="9" t="s">
        <v>98</v>
      </c>
      <c r="H85" s="38">
        <f>800000-108984-129224-5000-100000+35000</f>
        <v>491792</v>
      </c>
      <c r="I85" s="38">
        <v>475759.14</v>
      </c>
      <c r="J85" s="38">
        <f>H85-I85</f>
        <v>16032.859999999986</v>
      </c>
      <c r="L85" s="35"/>
    </row>
    <row r="86" spans="1:12">
      <c r="A86" s="64">
        <v>80</v>
      </c>
      <c r="B86" s="5" t="s">
        <v>47</v>
      </c>
      <c r="C86" s="10" t="s">
        <v>4</v>
      </c>
      <c r="D86" s="6" t="s">
        <v>48</v>
      </c>
      <c r="E86" s="21"/>
      <c r="F86" s="6"/>
      <c r="G86" s="12"/>
      <c r="H86" s="37">
        <f>H87+H101</f>
        <v>27154647.200000003</v>
      </c>
      <c r="I86" s="37">
        <f>I87+I101</f>
        <v>26338481.640000001</v>
      </c>
      <c r="J86" s="37">
        <f>J87+J101</f>
        <v>816165.55999999971</v>
      </c>
    </row>
    <row r="87" spans="1:12" ht="26.4">
      <c r="A87" s="64">
        <v>81</v>
      </c>
      <c r="B87" s="7" t="s">
        <v>110</v>
      </c>
      <c r="C87" s="10" t="s">
        <v>4</v>
      </c>
      <c r="D87" s="6" t="s">
        <v>49</v>
      </c>
      <c r="E87" s="21"/>
      <c r="F87" s="10"/>
      <c r="G87" s="9"/>
      <c r="H87" s="38">
        <f>H88+H90+H91+H92+H93+H98+H99+H100+H89+H97+H94+H95+H96</f>
        <v>24699538.490000002</v>
      </c>
      <c r="I87" s="38">
        <f>I88+I90+I91+I92+I93+I98+I99+I100+I89+I97+I94+I95+I96</f>
        <v>24003289.129999999</v>
      </c>
      <c r="J87" s="38">
        <f t="shared" ref="J87" si="17">J88+J90+J91+J92+J93+J98+J99+J100+J89+J97+J94+J95</f>
        <v>696249.35999999964</v>
      </c>
      <c r="L87" s="31"/>
    </row>
    <row r="88" spans="1:12">
      <c r="A88" s="64">
        <v>82</v>
      </c>
      <c r="B88" s="14" t="s">
        <v>115</v>
      </c>
      <c r="C88" s="10" t="s">
        <v>4</v>
      </c>
      <c r="D88" s="10" t="s">
        <v>49</v>
      </c>
      <c r="E88" s="8" t="s">
        <v>51</v>
      </c>
      <c r="F88" s="9" t="s">
        <v>13</v>
      </c>
      <c r="G88" s="9" t="s">
        <v>98</v>
      </c>
      <c r="H88" s="38">
        <f>800000+180000</f>
        <v>980000</v>
      </c>
      <c r="I88" s="38">
        <v>980000</v>
      </c>
      <c r="J88" s="38">
        <f>H88-I88</f>
        <v>0</v>
      </c>
    </row>
    <row r="89" spans="1:12">
      <c r="A89" s="64">
        <v>83</v>
      </c>
      <c r="B89" s="14" t="s">
        <v>50</v>
      </c>
      <c r="C89" s="10" t="s">
        <v>4</v>
      </c>
      <c r="D89" s="10" t="s">
        <v>49</v>
      </c>
      <c r="E89" s="8" t="s">
        <v>51</v>
      </c>
      <c r="F89" s="9" t="s">
        <v>114</v>
      </c>
      <c r="G89" s="9" t="s">
        <v>98</v>
      </c>
      <c r="H89" s="38">
        <f>3300000+120000+45000+571904+500000</f>
        <v>4536904</v>
      </c>
      <c r="I89" s="38">
        <v>4365640.45</v>
      </c>
      <c r="J89" s="38">
        <f t="shared" ref="J89:J99" si="18">H89-I89</f>
        <v>171263.54999999981</v>
      </c>
    </row>
    <row r="90" spans="1:12">
      <c r="A90" s="64">
        <v>84</v>
      </c>
      <c r="B90" s="14" t="s">
        <v>116</v>
      </c>
      <c r="C90" s="10" t="s">
        <v>4</v>
      </c>
      <c r="D90" s="10" t="s">
        <v>49</v>
      </c>
      <c r="E90" s="8" t="s">
        <v>52</v>
      </c>
      <c r="F90" s="24">
        <v>244</v>
      </c>
      <c r="G90" s="9" t="s">
        <v>98</v>
      </c>
      <c r="H90" s="38">
        <f>300000+300000+160000-11336.39+145335.84+58000</f>
        <v>951999.45</v>
      </c>
      <c r="I90" s="38">
        <v>951811.72</v>
      </c>
      <c r="J90" s="38">
        <f t="shared" si="18"/>
        <v>187.72999999998137</v>
      </c>
      <c r="L90" s="35"/>
    </row>
    <row r="91" spans="1:12">
      <c r="A91" s="64">
        <v>85</v>
      </c>
      <c r="B91" s="14" t="s">
        <v>53</v>
      </c>
      <c r="C91" s="10" t="s">
        <v>4</v>
      </c>
      <c r="D91" s="10" t="s">
        <v>49</v>
      </c>
      <c r="E91" s="8" t="s">
        <v>54</v>
      </c>
      <c r="F91" s="10" t="s">
        <v>13</v>
      </c>
      <c r="G91" s="9" t="s">
        <v>98</v>
      </c>
      <c r="H91" s="38">
        <f>500000+357852</f>
        <v>857852</v>
      </c>
      <c r="I91" s="38">
        <v>857852</v>
      </c>
      <c r="J91" s="38">
        <f t="shared" si="18"/>
        <v>0</v>
      </c>
    </row>
    <row r="92" spans="1:12">
      <c r="A92" s="64">
        <v>86</v>
      </c>
      <c r="B92" s="53" t="s">
        <v>55</v>
      </c>
      <c r="C92" s="10" t="s">
        <v>4</v>
      </c>
      <c r="D92" s="10" t="s">
        <v>49</v>
      </c>
      <c r="E92" s="8" t="s">
        <v>56</v>
      </c>
      <c r="F92" s="24">
        <v>244</v>
      </c>
      <c r="G92" s="9" t="s">
        <v>98</v>
      </c>
      <c r="H92" s="38">
        <f>700000+250000+57699.41+11336.39+150000+120000+30000</f>
        <v>1319035.8</v>
      </c>
      <c r="I92" s="38">
        <v>1264535.0900000001</v>
      </c>
      <c r="J92" s="38">
        <f t="shared" si="18"/>
        <v>54500.709999999963</v>
      </c>
    </row>
    <row r="93" spans="1:12">
      <c r="A93" s="64">
        <v>87</v>
      </c>
      <c r="B93" s="53" t="s">
        <v>92</v>
      </c>
      <c r="C93" s="10" t="s">
        <v>4</v>
      </c>
      <c r="D93" s="10" t="s">
        <v>49</v>
      </c>
      <c r="E93" s="8" t="s">
        <v>93</v>
      </c>
      <c r="F93" s="24">
        <v>244</v>
      </c>
      <c r="G93" s="9" t="s">
        <v>98</v>
      </c>
      <c r="H93" s="38">
        <v>1900000</v>
      </c>
      <c r="I93" s="38">
        <v>1897476.61</v>
      </c>
      <c r="J93" s="38">
        <f t="shared" si="18"/>
        <v>2523.3899999998976</v>
      </c>
    </row>
    <row r="94" spans="1:12" ht="15.6">
      <c r="A94" s="64">
        <v>88</v>
      </c>
      <c r="B94" s="54" t="s">
        <v>137</v>
      </c>
      <c r="C94" s="10" t="s">
        <v>4</v>
      </c>
      <c r="D94" s="10" t="s">
        <v>49</v>
      </c>
      <c r="E94" s="8" t="s">
        <v>95</v>
      </c>
      <c r="F94" s="24">
        <v>244</v>
      </c>
      <c r="G94" s="9" t="s">
        <v>102</v>
      </c>
      <c r="H94" s="38">
        <v>1836878</v>
      </c>
      <c r="I94" s="38">
        <v>1369104.02</v>
      </c>
      <c r="J94" s="38">
        <f t="shared" si="18"/>
        <v>467773.98</v>
      </c>
    </row>
    <row r="95" spans="1:12" ht="19.2" customHeight="1">
      <c r="A95" s="64">
        <v>89</v>
      </c>
      <c r="B95" s="55" t="s">
        <v>138</v>
      </c>
      <c r="C95" s="10" t="s">
        <v>4</v>
      </c>
      <c r="D95" s="10" t="s">
        <v>49</v>
      </c>
      <c r="E95" s="8" t="s">
        <v>95</v>
      </c>
      <c r="F95" s="24">
        <v>244</v>
      </c>
      <c r="G95" s="9" t="s">
        <v>98</v>
      </c>
      <c r="H95" s="38">
        <v>108061</v>
      </c>
      <c r="I95" s="38">
        <v>108061</v>
      </c>
      <c r="J95" s="38">
        <f t="shared" si="18"/>
        <v>0</v>
      </c>
    </row>
    <row r="96" spans="1:12" ht="41.4" customHeight="1">
      <c r="A96" s="64">
        <v>90</v>
      </c>
      <c r="B96" s="51" t="s">
        <v>173</v>
      </c>
      <c r="C96" s="50" t="s">
        <v>4</v>
      </c>
      <c r="D96" s="50" t="s">
        <v>49</v>
      </c>
      <c r="E96" s="48" t="s">
        <v>95</v>
      </c>
      <c r="F96" s="49">
        <v>244</v>
      </c>
      <c r="G96" s="50" t="s">
        <v>127</v>
      </c>
      <c r="H96" s="43">
        <v>216286</v>
      </c>
      <c r="I96" s="43">
        <v>216286</v>
      </c>
      <c r="J96" s="38">
        <f>H96-I96</f>
        <v>0</v>
      </c>
    </row>
    <row r="97" spans="1:12" ht="53.4">
      <c r="A97" s="64">
        <v>91</v>
      </c>
      <c r="B97" s="51" t="s">
        <v>126</v>
      </c>
      <c r="C97" s="50" t="s">
        <v>4</v>
      </c>
      <c r="D97" s="50" t="s">
        <v>49</v>
      </c>
      <c r="E97" s="48" t="s">
        <v>108</v>
      </c>
      <c r="F97" s="49">
        <v>244</v>
      </c>
      <c r="G97" s="50" t="s">
        <v>127</v>
      </c>
      <c r="H97" s="43">
        <v>178749.8</v>
      </c>
      <c r="I97" s="43">
        <v>178749.8</v>
      </c>
      <c r="J97" s="38">
        <f t="shared" si="18"/>
        <v>0</v>
      </c>
    </row>
    <row r="98" spans="1:12" ht="53.4">
      <c r="A98" s="64">
        <v>92</v>
      </c>
      <c r="B98" s="51" t="s">
        <v>57</v>
      </c>
      <c r="C98" s="50" t="s">
        <v>4</v>
      </c>
      <c r="D98" s="50" t="s">
        <v>49</v>
      </c>
      <c r="E98" s="48" t="s">
        <v>108</v>
      </c>
      <c r="F98" s="49">
        <v>244</v>
      </c>
      <c r="G98" s="50" t="s">
        <v>98</v>
      </c>
      <c r="H98" s="43">
        <v>600000</v>
      </c>
      <c r="I98" s="43">
        <v>600000</v>
      </c>
      <c r="J98" s="38">
        <f t="shared" si="18"/>
        <v>0</v>
      </c>
    </row>
    <row r="99" spans="1:12" ht="53.4">
      <c r="A99" s="64">
        <v>93</v>
      </c>
      <c r="B99" s="51" t="s">
        <v>117</v>
      </c>
      <c r="C99" s="50" t="s">
        <v>4</v>
      </c>
      <c r="D99" s="50" t="s">
        <v>49</v>
      </c>
      <c r="E99" s="48" t="s">
        <v>108</v>
      </c>
      <c r="F99" s="49">
        <v>244</v>
      </c>
      <c r="G99" s="50" t="s">
        <v>102</v>
      </c>
      <c r="H99" s="43">
        <f>11269820.22-56047.78</f>
        <v>11213772.440000001</v>
      </c>
      <c r="I99" s="43">
        <v>11213772.439999999</v>
      </c>
      <c r="J99" s="38">
        <f t="shared" si="18"/>
        <v>0</v>
      </c>
    </row>
    <row r="100" spans="1:12" ht="41.4" hidden="1" customHeight="1">
      <c r="A100" s="64">
        <v>94</v>
      </c>
      <c r="B100" s="51" t="s">
        <v>94</v>
      </c>
      <c r="C100" s="50" t="s">
        <v>4</v>
      </c>
      <c r="D100" s="50" t="s">
        <v>49</v>
      </c>
      <c r="E100" s="48" t="s">
        <v>95</v>
      </c>
      <c r="F100" s="49">
        <v>244</v>
      </c>
      <c r="G100" s="50" t="s">
        <v>102</v>
      </c>
      <c r="H100" s="43">
        <v>0</v>
      </c>
      <c r="I100" s="43">
        <v>0</v>
      </c>
      <c r="J100" s="43">
        <v>0</v>
      </c>
      <c r="L100" s="34"/>
    </row>
    <row r="101" spans="1:12">
      <c r="A101" s="64">
        <v>95</v>
      </c>
      <c r="B101" s="11" t="s">
        <v>58</v>
      </c>
      <c r="C101" s="9" t="s">
        <v>4</v>
      </c>
      <c r="D101" s="12" t="s">
        <v>59</v>
      </c>
      <c r="E101" s="8"/>
      <c r="F101" s="24"/>
      <c r="G101" s="9"/>
      <c r="H101" s="37">
        <f>H102+H105+H104+H103</f>
        <v>2455108.71</v>
      </c>
      <c r="I101" s="37">
        <f>I102+I105+I104+I103</f>
        <v>2335192.5099999998</v>
      </c>
      <c r="J101" s="37">
        <f t="shared" ref="J101" si="19">J102+J105+J104+J103</f>
        <v>119916.20000000006</v>
      </c>
    </row>
    <row r="102" spans="1:12">
      <c r="A102" s="64">
        <v>96</v>
      </c>
      <c r="B102" s="11" t="s">
        <v>87</v>
      </c>
      <c r="C102" s="9" t="s">
        <v>4</v>
      </c>
      <c r="D102" s="9" t="s">
        <v>59</v>
      </c>
      <c r="E102" s="8" t="s">
        <v>86</v>
      </c>
      <c r="F102" s="24">
        <v>244</v>
      </c>
      <c r="G102" s="9" t="s">
        <v>98</v>
      </c>
      <c r="H102" s="38">
        <f>800000+154666.03-100-93301.32-500-150000+73744+120000+100000+250000</f>
        <v>1254508.71</v>
      </c>
      <c r="I102" s="38">
        <v>1134978.6499999999</v>
      </c>
      <c r="J102" s="38">
        <f>H102-I102</f>
        <v>119530.06000000006</v>
      </c>
    </row>
    <row r="103" spans="1:12">
      <c r="A103" s="64">
        <v>97</v>
      </c>
      <c r="B103" s="11" t="s">
        <v>87</v>
      </c>
      <c r="C103" s="9" t="s">
        <v>4</v>
      </c>
      <c r="D103" s="9" t="s">
        <v>59</v>
      </c>
      <c r="E103" s="8" t="s">
        <v>86</v>
      </c>
      <c r="F103" s="24">
        <v>412</v>
      </c>
      <c r="G103" s="9" t="s">
        <v>98</v>
      </c>
      <c r="H103" s="38">
        <v>1200000</v>
      </c>
      <c r="I103" s="38">
        <v>1200000</v>
      </c>
      <c r="J103" s="38">
        <f t="shared" ref="J103:J105" si="20">H103-I103</f>
        <v>0</v>
      </c>
    </row>
    <row r="104" spans="1:12">
      <c r="A104" s="64">
        <v>98</v>
      </c>
      <c r="B104" s="11" t="s">
        <v>87</v>
      </c>
      <c r="C104" s="9" t="s">
        <v>4</v>
      </c>
      <c r="D104" s="9" t="s">
        <v>59</v>
      </c>
      <c r="E104" s="8" t="s">
        <v>86</v>
      </c>
      <c r="F104" s="24">
        <v>853</v>
      </c>
      <c r="G104" s="9" t="s">
        <v>98</v>
      </c>
      <c r="H104" s="38">
        <f>100+500</f>
        <v>600</v>
      </c>
      <c r="I104" s="38">
        <v>213.86</v>
      </c>
      <c r="J104" s="38">
        <f t="shared" si="20"/>
        <v>386.14</v>
      </c>
    </row>
    <row r="105" spans="1:12" ht="26.4">
      <c r="A105" s="64">
        <v>99</v>
      </c>
      <c r="B105" s="11" t="s">
        <v>139</v>
      </c>
      <c r="C105" s="9" t="s">
        <v>4</v>
      </c>
      <c r="D105" s="9" t="s">
        <v>59</v>
      </c>
      <c r="E105" s="8" t="s">
        <v>140</v>
      </c>
      <c r="F105" s="24">
        <v>540</v>
      </c>
      <c r="G105" s="9" t="s">
        <v>98</v>
      </c>
      <c r="H105" s="38">
        <v>0</v>
      </c>
      <c r="I105" s="38">
        <v>0</v>
      </c>
      <c r="J105" s="38">
        <f t="shared" si="20"/>
        <v>0</v>
      </c>
    </row>
    <row r="106" spans="1:12">
      <c r="A106" s="64">
        <v>100</v>
      </c>
      <c r="B106" s="11" t="s">
        <v>89</v>
      </c>
      <c r="C106" s="10" t="s">
        <v>4</v>
      </c>
      <c r="D106" s="12" t="s">
        <v>157</v>
      </c>
      <c r="E106" s="22" t="s">
        <v>60</v>
      </c>
      <c r="F106" s="12"/>
      <c r="G106" s="12"/>
      <c r="H106" s="37">
        <f>H107</f>
        <v>1280000</v>
      </c>
      <c r="I106" s="37">
        <f>I107</f>
        <v>1280000</v>
      </c>
      <c r="J106" s="37">
        <f>J107</f>
        <v>0</v>
      </c>
    </row>
    <row r="107" spans="1:12" ht="26.4">
      <c r="A107" s="64">
        <v>101</v>
      </c>
      <c r="B107" s="14" t="s">
        <v>61</v>
      </c>
      <c r="C107" s="10" t="s">
        <v>4</v>
      </c>
      <c r="D107" s="9" t="s">
        <v>157</v>
      </c>
      <c r="E107" s="8" t="s">
        <v>60</v>
      </c>
      <c r="F107" s="9" t="s">
        <v>96</v>
      </c>
      <c r="G107" s="9" t="s">
        <v>98</v>
      </c>
      <c r="H107" s="38">
        <v>1280000</v>
      </c>
      <c r="I107" s="38">
        <v>1280000</v>
      </c>
      <c r="J107" s="38">
        <f>H107-I107</f>
        <v>0</v>
      </c>
    </row>
    <row r="108" spans="1:12">
      <c r="A108" s="64">
        <v>102</v>
      </c>
      <c r="B108" s="15" t="s">
        <v>62</v>
      </c>
      <c r="C108" s="10" t="s">
        <v>4</v>
      </c>
      <c r="D108" s="23" t="s">
        <v>63</v>
      </c>
      <c r="E108" s="21"/>
      <c r="F108" s="6"/>
      <c r="G108" s="12"/>
      <c r="H108" s="37">
        <f>H109+H110+H111+H112+H113+H115+H118+H114+H116+H117</f>
        <v>38927332.729999997</v>
      </c>
      <c r="I108" s="37">
        <f>I109+I110+I111+I112+I113+I115+I118+I114+I116+I117</f>
        <v>38925497.229999997</v>
      </c>
      <c r="J108" s="37">
        <f t="shared" ref="J108" si="21">J109+J110+J111+J112+J113+J115+J118+J114+J116+J117</f>
        <v>1835.5</v>
      </c>
    </row>
    <row r="109" spans="1:12">
      <c r="A109" s="64">
        <v>103</v>
      </c>
      <c r="B109" s="56" t="s">
        <v>90</v>
      </c>
      <c r="C109" s="9" t="s">
        <v>4</v>
      </c>
      <c r="D109" s="57" t="s">
        <v>63</v>
      </c>
      <c r="E109" s="27" t="s">
        <v>64</v>
      </c>
      <c r="F109" s="25" t="s">
        <v>13</v>
      </c>
      <c r="G109" s="25" t="s">
        <v>98</v>
      </c>
      <c r="H109" s="58">
        <f>150000+27900+1510000+60000-700000-400000</f>
        <v>647900</v>
      </c>
      <c r="I109" s="58">
        <v>646064.5</v>
      </c>
      <c r="J109" s="58">
        <f>H109-I109</f>
        <v>1835.5</v>
      </c>
      <c r="L109" s="36"/>
    </row>
    <row r="110" spans="1:12">
      <c r="A110" s="64">
        <v>104</v>
      </c>
      <c r="B110" s="56" t="s">
        <v>66</v>
      </c>
      <c r="C110" s="9" t="s">
        <v>4</v>
      </c>
      <c r="D110" s="57" t="s">
        <v>63</v>
      </c>
      <c r="E110" s="27" t="s">
        <v>67</v>
      </c>
      <c r="F110" s="25" t="s">
        <v>65</v>
      </c>
      <c r="G110" s="25" t="s">
        <v>98</v>
      </c>
      <c r="H110" s="59">
        <v>574500</v>
      </c>
      <c r="I110" s="59">
        <v>574500</v>
      </c>
      <c r="J110" s="58">
        <f t="shared" ref="J110:J118" si="22">H110-I110</f>
        <v>0</v>
      </c>
    </row>
    <row r="111" spans="1:12">
      <c r="A111" s="64">
        <v>105</v>
      </c>
      <c r="B111" s="56" t="s">
        <v>68</v>
      </c>
      <c r="C111" s="9" t="s">
        <v>4</v>
      </c>
      <c r="D111" s="57" t="s">
        <v>63</v>
      </c>
      <c r="E111" s="27" t="s">
        <v>69</v>
      </c>
      <c r="F111" s="25" t="s">
        <v>65</v>
      </c>
      <c r="G111" s="25" t="s">
        <v>98</v>
      </c>
      <c r="H111" s="59">
        <v>3481800</v>
      </c>
      <c r="I111" s="59">
        <v>3481800</v>
      </c>
      <c r="J111" s="58">
        <f t="shared" si="22"/>
        <v>0</v>
      </c>
    </row>
    <row r="112" spans="1:12" ht="26.4">
      <c r="A112" s="64">
        <v>106</v>
      </c>
      <c r="B112" s="56" t="s">
        <v>70</v>
      </c>
      <c r="C112" s="10" t="s">
        <v>4</v>
      </c>
      <c r="D112" s="57" t="s">
        <v>63</v>
      </c>
      <c r="E112" s="27" t="s">
        <v>71</v>
      </c>
      <c r="F112" s="25" t="s">
        <v>65</v>
      </c>
      <c r="G112" s="25" t="s">
        <v>98</v>
      </c>
      <c r="H112" s="58">
        <v>5487332</v>
      </c>
      <c r="I112" s="58">
        <v>5487332</v>
      </c>
      <c r="J112" s="58">
        <f t="shared" si="22"/>
        <v>0</v>
      </c>
      <c r="L112" s="31"/>
    </row>
    <row r="113" spans="1:12" ht="26.4">
      <c r="A113" s="64">
        <v>107</v>
      </c>
      <c r="B113" s="56" t="s">
        <v>72</v>
      </c>
      <c r="C113" s="10" t="s">
        <v>4</v>
      </c>
      <c r="D113" s="57" t="s">
        <v>63</v>
      </c>
      <c r="E113" s="27" t="s">
        <v>73</v>
      </c>
      <c r="F113" s="25" t="s">
        <v>65</v>
      </c>
      <c r="G113" s="25" t="s">
        <v>98</v>
      </c>
      <c r="H113" s="59">
        <v>10828265</v>
      </c>
      <c r="I113" s="59">
        <v>10828265</v>
      </c>
      <c r="J113" s="58">
        <f t="shared" si="22"/>
        <v>0</v>
      </c>
    </row>
    <row r="114" spans="1:12">
      <c r="A114" s="64">
        <v>108</v>
      </c>
      <c r="B114" s="11" t="s">
        <v>129</v>
      </c>
      <c r="C114" s="10" t="s">
        <v>4</v>
      </c>
      <c r="D114" s="57" t="s">
        <v>63</v>
      </c>
      <c r="E114" s="27" t="s">
        <v>128</v>
      </c>
      <c r="F114" s="25" t="s">
        <v>65</v>
      </c>
      <c r="G114" s="25" t="s">
        <v>102</v>
      </c>
      <c r="H114" s="59">
        <f>350314.3+116771.43</f>
        <v>467085.73</v>
      </c>
      <c r="I114" s="59">
        <v>467085.73</v>
      </c>
      <c r="J114" s="58">
        <f>H114-I114</f>
        <v>0</v>
      </c>
    </row>
    <row r="115" spans="1:12" ht="34.200000000000003" customHeight="1">
      <c r="A115" s="64">
        <v>109</v>
      </c>
      <c r="B115" s="56" t="s">
        <v>104</v>
      </c>
      <c r="C115" s="10" t="s">
        <v>4</v>
      </c>
      <c r="D115" s="57" t="s">
        <v>63</v>
      </c>
      <c r="E115" s="27" t="s">
        <v>103</v>
      </c>
      <c r="F115" s="25" t="s">
        <v>65</v>
      </c>
      <c r="G115" s="25" t="s">
        <v>98</v>
      </c>
      <c r="H115" s="59">
        <v>8768007</v>
      </c>
      <c r="I115" s="59">
        <v>8768007</v>
      </c>
      <c r="J115" s="58">
        <f t="shared" si="22"/>
        <v>0</v>
      </c>
      <c r="L115" s="30"/>
    </row>
    <row r="116" spans="1:12" ht="26.4" hidden="1">
      <c r="A116" s="64">
        <v>110</v>
      </c>
      <c r="B116" s="7" t="s">
        <v>147</v>
      </c>
      <c r="C116" s="9" t="s">
        <v>4</v>
      </c>
      <c r="D116" s="9" t="s">
        <v>63</v>
      </c>
      <c r="E116" s="8" t="s">
        <v>148</v>
      </c>
      <c r="F116" s="9" t="s">
        <v>65</v>
      </c>
      <c r="G116" s="9" t="s">
        <v>102</v>
      </c>
      <c r="H116" s="38">
        <v>0</v>
      </c>
      <c r="I116" s="38">
        <v>0</v>
      </c>
      <c r="J116" s="58">
        <f t="shared" si="22"/>
        <v>0</v>
      </c>
      <c r="L116" s="30"/>
    </row>
    <row r="117" spans="1:12" ht="39.6">
      <c r="A117" s="64">
        <v>111</v>
      </c>
      <c r="B117" s="7" t="s">
        <v>176</v>
      </c>
      <c r="C117" s="9" t="s">
        <v>4</v>
      </c>
      <c r="D117" s="9" t="s">
        <v>63</v>
      </c>
      <c r="E117" s="8" t="s">
        <v>177</v>
      </c>
      <c r="F117" s="9" t="s">
        <v>65</v>
      </c>
      <c r="G117" s="9" t="s">
        <v>102</v>
      </c>
      <c r="H117" s="38">
        <v>439915</v>
      </c>
      <c r="I117" s="38">
        <v>439915</v>
      </c>
      <c r="J117" s="58">
        <f t="shared" si="22"/>
        <v>0</v>
      </c>
      <c r="L117" s="30"/>
    </row>
    <row r="118" spans="1:12" ht="27" customHeight="1">
      <c r="A118" s="64">
        <v>112</v>
      </c>
      <c r="B118" s="56" t="s">
        <v>74</v>
      </c>
      <c r="C118" s="10" t="s">
        <v>4</v>
      </c>
      <c r="D118" s="57" t="s">
        <v>63</v>
      </c>
      <c r="E118" s="27" t="s">
        <v>75</v>
      </c>
      <c r="F118" s="25" t="s">
        <v>65</v>
      </c>
      <c r="G118" s="25" t="s">
        <v>98</v>
      </c>
      <c r="H118" s="59">
        <v>8232528</v>
      </c>
      <c r="I118" s="59">
        <v>8232528</v>
      </c>
      <c r="J118" s="58">
        <f t="shared" si="22"/>
        <v>0</v>
      </c>
    </row>
    <row r="119" spans="1:12" ht="16.8" customHeight="1">
      <c r="A119" s="64">
        <v>113</v>
      </c>
      <c r="B119" s="40" t="s">
        <v>122</v>
      </c>
      <c r="C119" s="9" t="s">
        <v>4</v>
      </c>
      <c r="D119" s="23" t="s">
        <v>123</v>
      </c>
      <c r="E119" s="27"/>
      <c r="F119" s="25"/>
      <c r="G119" s="25"/>
      <c r="H119" s="41">
        <f>H120</f>
        <v>403136.36</v>
      </c>
      <c r="I119" s="41">
        <f t="shared" ref="I119:J119" si="23">I120</f>
        <v>403136.36</v>
      </c>
      <c r="J119" s="41">
        <f t="shared" si="23"/>
        <v>0</v>
      </c>
    </row>
    <row r="120" spans="1:12" ht="17.399999999999999" customHeight="1">
      <c r="A120" s="64">
        <v>114</v>
      </c>
      <c r="B120" s="56" t="s">
        <v>124</v>
      </c>
      <c r="C120" s="9" t="s">
        <v>4</v>
      </c>
      <c r="D120" s="57" t="s">
        <v>123</v>
      </c>
      <c r="E120" s="27" t="s">
        <v>132</v>
      </c>
      <c r="F120" s="25" t="s">
        <v>65</v>
      </c>
      <c r="G120" s="25" t="s">
        <v>98</v>
      </c>
      <c r="H120" s="59">
        <f>271577+131559.36</f>
        <v>403136.36</v>
      </c>
      <c r="I120" s="59">
        <v>403136.36</v>
      </c>
      <c r="J120" s="59">
        <f>H120-I120</f>
        <v>0</v>
      </c>
    </row>
    <row r="121" spans="1:12" ht="17.399999999999999" customHeight="1">
      <c r="A121" s="64">
        <v>115</v>
      </c>
      <c r="B121" s="40" t="s">
        <v>152</v>
      </c>
      <c r="C121" s="12" t="s">
        <v>4</v>
      </c>
      <c r="D121" s="23" t="s">
        <v>141</v>
      </c>
      <c r="E121" s="60"/>
      <c r="F121" s="61"/>
      <c r="G121" s="61"/>
      <c r="H121" s="41">
        <f>H122</f>
        <v>195000</v>
      </c>
      <c r="I121" s="41">
        <f t="shared" ref="I121:J121" si="24">I122</f>
        <v>195000</v>
      </c>
      <c r="J121" s="41">
        <f t="shared" si="24"/>
        <v>0</v>
      </c>
    </row>
    <row r="122" spans="1:12" ht="23.4" customHeight="1">
      <c r="A122" s="64">
        <v>116</v>
      </c>
      <c r="B122" s="56" t="s">
        <v>143</v>
      </c>
      <c r="C122" s="9" t="s">
        <v>4</v>
      </c>
      <c r="D122" s="57" t="s">
        <v>141</v>
      </c>
      <c r="E122" s="27" t="s">
        <v>142</v>
      </c>
      <c r="F122" s="25" t="s">
        <v>144</v>
      </c>
      <c r="G122" s="25" t="s">
        <v>98</v>
      </c>
      <c r="H122" s="59">
        <f>30000+45000+75000+45000</f>
        <v>195000</v>
      </c>
      <c r="I122" s="59">
        <v>195000</v>
      </c>
      <c r="J122" s="59">
        <v>0</v>
      </c>
    </row>
    <row r="123" spans="1:12">
      <c r="A123" s="64">
        <v>117</v>
      </c>
      <c r="B123" s="62" t="s">
        <v>76</v>
      </c>
      <c r="C123" s="6" t="s">
        <v>4</v>
      </c>
      <c r="D123" s="6" t="s">
        <v>77</v>
      </c>
      <c r="E123" s="22"/>
      <c r="F123" s="6"/>
      <c r="G123" s="12"/>
      <c r="H123" s="37">
        <f>H124+H129+H125+H126+H127+H128</f>
        <v>21743019.620000001</v>
      </c>
      <c r="I123" s="37">
        <f>I124+I129+I125+I126+I127+I128</f>
        <v>20919290.57</v>
      </c>
      <c r="J123" s="37">
        <f t="shared" ref="J123" si="25">J124+J129+J125+J126+J127+J128</f>
        <v>823729.04999999981</v>
      </c>
    </row>
    <row r="124" spans="1:12">
      <c r="A124" s="64">
        <v>118</v>
      </c>
      <c r="B124" s="11" t="s">
        <v>85</v>
      </c>
      <c r="C124" s="10" t="s">
        <v>4</v>
      </c>
      <c r="D124" s="10" t="s">
        <v>78</v>
      </c>
      <c r="E124" s="8" t="s">
        <v>79</v>
      </c>
      <c r="F124" s="24">
        <v>621</v>
      </c>
      <c r="G124" s="9" t="s">
        <v>98</v>
      </c>
      <c r="H124" s="38">
        <f>16578382-500000</f>
        <v>16078382</v>
      </c>
      <c r="I124" s="38">
        <v>16078382</v>
      </c>
      <c r="J124" s="38">
        <f>H124-I124</f>
        <v>0</v>
      </c>
    </row>
    <row r="125" spans="1:12">
      <c r="A125" s="64">
        <v>119</v>
      </c>
      <c r="B125" s="11" t="s">
        <v>129</v>
      </c>
      <c r="C125" s="10" t="s">
        <v>4</v>
      </c>
      <c r="D125" s="10" t="s">
        <v>78</v>
      </c>
      <c r="E125" s="8" t="s">
        <v>128</v>
      </c>
      <c r="F125" s="24">
        <v>621</v>
      </c>
      <c r="G125" s="9" t="s">
        <v>102</v>
      </c>
      <c r="H125" s="38">
        <v>483199.57</v>
      </c>
      <c r="I125" s="38">
        <v>483199.57</v>
      </c>
      <c r="J125" s="38">
        <f t="shared" ref="J125:J129" si="26">H125-I125</f>
        <v>0</v>
      </c>
    </row>
    <row r="126" spans="1:12" ht="26.4" hidden="1">
      <c r="A126" s="64">
        <v>120</v>
      </c>
      <c r="B126" s="7" t="s">
        <v>147</v>
      </c>
      <c r="C126" s="9" t="s">
        <v>4</v>
      </c>
      <c r="D126" s="9" t="s">
        <v>78</v>
      </c>
      <c r="E126" s="8" t="s">
        <v>148</v>
      </c>
      <c r="F126" s="9" t="s">
        <v>96</v>
      </c>
      <c r="G126" s="9" t="s">
        <v>102</v>
      </c>
      <c r="H126" s="38">
        <v>0</v>
      </c>
      <c r="I126" s="38">
        <v>0</v>
      </c>
      <c r="J126" s="38">
        <f t="shared" si="26"/>
        <v>0</v>
      </c>
    </row>
    <row r="127" spans="1:12" ht="39.6">
      <c r="A127" s="64">
        <v>121</v>
      </c>
      <c r="B127" s="7" t="s">
        <v>176</v>
      </c>
      <c r="C127" s="9" t="s">
        <v>4</v>
      </c>
      <c r="D127" s="9" t="s">
        <v>78</v>
      </c>
      <c r="E127" s="8" t="s">
        <v>177</v>
      </c>
      <c r="F127" s="9" t="s">
        <v>96</v>
      </c>
      <c r="G127" s="9" t="s">
        <v>102</v>
      </c>
      <c r="H127" s="38">
        <v>59333</v>
      </c>
      <c r="I127" s="38">
        <v>59333</v>
      </c>
      <c r="J127" s="38">
        <f t="shared" si="26"/>
        <v>0</v>
      </c>
    </row>
    <row r="128" spans="1:12" ht="53.4">
      <c r="A128" s="64">
        <v>122</v>
      </c>
      <c r="B128" s="67" t="s">
        <v>174</v>
      </c>
      <c r="C128" s="10" t="s">
        <v>4</v>
      </c>
      <c r="D128" s="10" t="s">
        <v>78</v>
      </c>
      <c r="E128" s="8" t="s">
        <v>175</v>
      </c>
      <c r="F128" s="24">
        <v>622</v>
      </c>
      <c r="G128" s="9" t="s">
        <v>98</v>
      </c>
      <c r="H128" s="38">
        <f>50505.05+5000000</f>
        <v>5050505.05</v>
      </c>
      <c r="I128" s="38">
        <v>4284676</v>
      </c>
      <c r="J128" s="38">
        <f t="shared" si="26"/>
        <v>765829.04999999981</v>
      </c>
    </row>
    <row r="129" spans="1:12" ht="26.4">
      <c r="A129" s="64">
        <v>123</v>
      </c>
      <c r="B129" s="14" t="s">
        <v>91</v>
      </c>
      <c r="C129" s="10" t="s">
        <v>4</v>
      </c>
      <c r="D129" s="10" t="s">
        <v>78</v>
      </c>
      <c r="E129" s="8" t="s">
        <v>80</v>
      </c>
      <c r="F129" s="24">
        <v>244</v>
      </c>
      <c r="G129" s="9" t="s">
        <v>98</v>
      </c>
      <c r="H129" s="38">
        <f>100000-500-27900</f>
        <v>71600</v>
      </c>
      <c r="I129" s="38">
        <v>13700</v>
      </c>
      <c r="J129" s="38">
        <f t="shared" si="26"/>
        <v>57900</v>
      </c>
      <c r="L129" s="35"/>
    </row>
    <row r="130" spans="1:12" hidden="1">
      <c r="A130" s="64">
        <v>124</v>
      </c>
      <c r="B130" s="14" t="s">
        <v>81</v>
      </c>
      <c r="C130" s="10"/>
      <c r="D130" s="10"/>
      <c r="E130" s="8"/>
      <c r="F130" s="24"/>
      <c r="G130" s="9"/>
      <c r="H130" s="38"/>
      <c r="I130" s="38">
        <v>0</v>
      </c>
      <c r="J130" s="38">
        <v>0</v>
      </c>
    </row>
    <row r="131" spans="1:12">
      <c r="A131" s="64">
        <v>125</v>
      </c>
      <c r="B131" s="16" t="s">
        <v>82</v>
      </c>
      <c r="C131" s="10" t="s">
        <v>88</v>
      </c>
      <c r="D131" s="10"/>
      <c r="E131" s="26"/>
      <c r="F131" s="6"/>
      <c r="G131" s="12"/>
      <c r="H131" s="37">
        <f>H6+H59+H61+H65+H83+H86+H106+H108+H123+H130+H119+H121+H69</f>
        <v>167949273.90000001</v>
      </c>
      <c r="I131" s="37">
        <f>I6+I59+I61+I65+I83+I86+I106+I108+I123+I130+I119+I121+I69</f>
        <v>158480217.02999997</v>
      </c>
      <c r="J131" s="37">
        <f t="shared" ref="J131" si="27">J6+J59+J61+J65+J83+J86+J106+J108+J123+J130+J119+J121+J69</f>
        <v>9469056.8699999992</v>
      </c>
    </row>
    <row r="132" spans="1:12">
      <c r="I132" s="31"/>
      <c r="J132" s="31"/>
    </row>
    <row r="133" spans="1:12">
      <c r="B133" s="19"/>
      <c r="H133" s="32"/>
      <c r="I133" s="31"/>
      <c r="J133" s="31"/>
    </row>
    <row r="134" spans="1:12">
      <c r="H134" s="33"/>
    </row>
    <row r="135" spans="1:12">
      <c r="H135" s="20"/>
    </row>
    <row r="137" spans="1:12">
      <c r="H137" s="30"/>
    </row>
  </sheetData>
  <mergeCells count="9">
    <mergeCell ref="A4:A5"/>
    <mergeCell ref="B1:H2"/>
    <mergeCell ref="B4:B5"/>
    <mergeCell ref="C4:C5"/>
    <mergeCell ref="D4:D5"/>
    <mergeCell ref="E4:E5"/>
    <mergeCell ref="F4:F5"/>
    <mergeCell ref="B3:J3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2023-12-16T07:26:27Z</cp:lastPrinted>
  <dcterms:created xsi:type="dcterms:W3CDTF">2018-08-09T07:39:17Z</dcterms:created>
  <dcterms:modified xsi:type="dcterms:W3CDTF">2024-03-01T08:50:27Z</dcterms:modified>
</cp:coreProperties>
</file>